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제27회 여수통계연보\db수정\"/>
    </mc:Choice>
  </mc:AlternateContent>
  <bookViews>
    <workbookView xWindow="0" yWindow="0" windowWidth="28800" windowHeight="11925" tabRatio="689"/>
  </bookViews>
  <sheets>
    <sheet name="Ⅷ-1 발전현황" sheetId="8" r:id="rId1"/>
    <sheet name="Ⅷ-2 용도별 전력사용량" sheetId="17" r:id="rId2"/>
    <sheet name="Ⅷ-3..제조업중분류별전력사용량(2017~2020)" sheetId="23" r:id="rId3"/>
    <sheet name="Ⅷ-3 제조업종별 전력사용량(2021~2023)" sheetId="10" r:id="rId4"/>
    <sheet name="Ⅷ-4 가스공급량" sheetId="18" r:id="rId5"/>
    <sheet name="Ⅷ-5 도시가스 보급율" sheetId="12" r:id="rId6"/>
    <sheet name="Ⅷ-6 상수도 보급현황" sheetId="19" r:id="rId7"/>
    <sheet name="Ⅷ-7 상수도관" sheetId="28" r:id="rId8"/>
    <sheet name="Ⅷ-8 정수장별 상수도 시설용량 및 생산실적" sheetId="20" r:id="rId9"/>
    <sheet name="Ⅷ-9 급수사용량" sheetId="14" r:id="rId10"/>
    <sheet name="Ⅷ-10 급수사용료 부과" sheetId="22" r:id="rId11"/>
    <sheet name="Ⅷ-11 하수도 보급률" sheetId="15" r:id="rId12"/>
    <sheet name="Ⅷ-12 하수도사용료 부과" sheetId="21" r:id="rId13"/>
    <sheet name="Ⅷ-13 하수관거" sheetId="16" r:id="rId14"/>
  </sheets>
  <definedNames>
    <definedName name="_xlnm.Print_Area" localSheetId="0">'Ⅷ-1 발전현황'!$A$1:$E$22</definedName>
    <definedName name="_xlnm.Print_Area" localSheetId="12">'Ⅷ-12 하수도사용료 부과'!$A$1:$N$12</definedName>
    <definedName name="_xlnm.Print_Area" localSheetId="1">'Ⅷ-2 용도별 전력사용량'!$A$1:$Q$12</definedName>
    <definedName name="_xlnm.Print_Area" localSheetId="2">'Ⅷ-3..제조업중분류별전력사용량(2017~2020)'!$A$1:$K$11</definedName>
    <definedName name="_xlnm.Print_Area" localSheetId="6">'Ⅷ-6 상수도 보급현황'!$A$1:$H$14</definedName>
    <definedName name="_xlnm.Print_Area" localSheetId="7">'Ⅷ-7 상수도관'!$A$1:$AN$10</definedName>
    <definedName name="_xlnm.Print_Area" localSheetId="8">'Ⅷ-8 정수장별 상수도 시설용량 및 생산실적'!$A$1:$H$24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8" l="1"/>
  <c r="D10" i="8"/>
  <c r="E10" i="8"/>
  <c r="B10" i="8"/>
  <c r="C13" i="8"/>
  <c r="S7" i="28" l="1"/>
  <c r="B7" i="28" s="1"/>
  <c r="AB6" i="28"/>
  <c r="S6" i="28"/>
  <c r="AB5" i="28"/>
  <c r="S5" i="28"/>
  <c r="B5" i="28"/>
  <c r="B6" i="28" l="1"/>
</calcChain>
</file>

<file path=xl/sharedStrings.xml><?xml version="1.0" encoding="utf-8"?>
<sst xmlns="http://schemas.openxmlformats.org/spreadsheetml/2006/main" count="403" uniqueCount="287">
  <si>
    <t>단위 : MWh</t>
  </si>
  <si>
    <t>Unit : MWh</t>
  </si>
  <si>
    <t>Unit : place</t>
  </si>
  <si>
    <t>단위 : 천원</t>
  </si>
  <si>
    <t>Unit : ㎥</t>
  </si>
  <si>
    <t>단위 : 백만원</t>
  </si>
  <si>
    <t>계획
면적
(㎢)
Planned
area</t>
    <phoneticPr fontId="2" type="noConversion"/>
  </si>
  <si>
    <t>암거
Culvert</t>
    <phoneticPr fontId="2" type="noConversion"/>
  </si>
  <si>
    <t>개거
Open ditch</t>
    <phoneticPr fontId="2" type="noConversion"/>
  </si>
  <si>
    <t>측구
Gutter</t>
    <phoneticPr fontId="2" type="noConversion"/>
  </si>
  <si>
    <t>현실화율
(%)
 F=(C/E
*100)
Actual rate
of benefit
&amp; cost</t>
    <phoneticPr fontId="4" type="noConversion"/>
  </si>
  <si>
    <t>단위 : %, 가구</t>
    <phoneticPr fontId="2" type="noConversion"/>
  </si>
  <si>
    <t>Unit : %, household</t>
    <phoneticPr fontId="2" type="noConversion"/>
  </si>
  <si>
    <t xml:space="preserve">총인구
Population </t>
    <phoneticPr fontId="4" type="noConversion"/>
  </si>
  <si>
    <t>발전량(MWh)
Amount of electricity generation</t>
    <phoneticPr fontId="2" type="noConversion"/>
  </si>
  <si>
    <t>단위 : ㎢, m, 개소</t>
    <phoneticPr fontId="2" type="noConversion"/>
  </si>
  <si>
    <t>Unit : ㎢, m, number</t>
    <phoneticPr fontId="2" type="noConversion"/>
  </si>
  <si>
    <t>d=d1+d2+d3</t>
  </si>
  <si>
    <t>생물학적(2차)
Biological(d2)</t>
  </si>
  <si>
    <t>고도(3차)
Advanced(d3)</t>
  </si>
  <si>
    <t>기 타
Others</t>
    <phoneticPr fontId="4" type="noConversion"/>
  </si>
  <si>
    <t>1. 발전현황  Electrictity Generation</t>
    <phoneticPr fontId="2" type="noConversion"/>
  </si>
  <si>
    <t>2. 용도별 전력사용량  Electric Power Consumption by Use</t>
    <phoneticPr fontId="2" type="noConversion"/>
  </si>
  <si>
    <t>4. 가스 공급량  Gas Supply</t>
    <phoneticPr fontId="2" type="noConversion"/>
  </si>
  <si>
    <t>보급률 
Supply rate</t>
    <phoneticPr fontId="2" type="noConversion"/>
  </si>
  <si>
    <t>단위 : ㎥/일, ㎥</t>
    <phoneticPr fontId="2" type="noConversion"/>
  </si>
  <si>
    <t>Unit : ㎥/day, ㎥</t>
    <phoneticPr fontId="2" type="noConversion"/>
  </si>
  <si>
    <t>6. 상수도 보급현황  Water Supply Service</t>
    <phoneticPr fontId="2" type="noConversion"/>
  </si>
  <si>
    <t>9. 급수 사용량  Water Consumption by Use</t>
    <phoneticPr fontId="2" type="noConversion"/>
  </si>
  <si>
    <t>단위 : ㎥</t>
    <phoneticPr fontId="2" type="noConversion"/>
  </si>
  <si>
    <t>10. 급수사용료 부과  Water Usage Charges</t>
    <phoneticPr fontId="2" type="noConversion"/>
  </si>
  <si>
    <t>13. 하수관거  Sewage Pipes</t>
    <phoneticPr fontId="2" type="noConversion"/>
  </si>
  <si>
    <t xml:space="preserve"> 주 : 도시가스보급률 = (A) / (B) * 100 City gas supply rate = (A)/(B)*100</t>
    <phoneticPr fontId="2" type="noConversion"/>
  </si>
  <si>
    <t xml:space="preserve">단위 : 명, 개별 </t>
    <phoneticPr fontId="2" type="noConversion"/>
  </si>
  <si>
    <t>Unit : person, %</t>
    <phoneticPr fontId="2" type="noConversion"/>
  </si>
  <si>
    <t>Unit : million won</t>
    <phoneticPr fontId="2" type="noConversion"/>
  </si>
  <si>
    <t>Ⅷ. 전기·가스·수도  Electricity·Gas·Water Supply</t>
    <phoneticPr fontId="2" type="noConversion"/>
  </si>
  <si>
    <t>판매량 
Amount sold (thousand ㎥)</t>
    <phoneticPr fontId="2" type="noConversion"/>
  </si>
  <si>
    <t>5. 도시가스 보급률  City Gas Supply Rate</t>
    <phoneticPr fontId="2" type="noConversion"/>
  </si>
  <si>
    <t xml:space="preserve">급수인구
Population with water supply </t>
    <phoneticPr fontId="4" type="noConversion"/>
  </si>
  <si>
    <t>시설용량(㎥/일)
Water supply capacity(㎥/day)</t>
    <phoneticPr fontId="4" type="noConversion"/>
  </si>
  <si>
    <t>급수량(㎥/일)
Amount of water supplied (㎥/day)</t>
    <phoneticPr fontId="4" type="noConversion"/>
  </si>
  <si>
    <t>1일1인당 급수량(ℓ)
Daily water supply per person(ℓ)</t>
    <phoneticPr fontId="4" type="noConversion"/>
  </si>
  <si>
    <t>급수전수(개)
Number of faucets(number)</t>
    <phoneticPr fontId="4" type="noConversion"/>
  </si>
  <si>
    <t>보급률
Water supply rate (%)</t>
    <phoneticPr fontId="4" type="noConversion"/>
  </si>
  <si>
    <t>가정용
Residential</t>
    <phoneticPr fontId="4" type="noConversion"/>
  </si>
  <si>
    <t xml:space="preserve">가정용
Residential </t>
    <phoneticPr fontId="4" type="noConversion"/>
  </si>
  <si>
    <t>11. 하수도 보급률  Sewerage System</t>
    <phoneticPr fontId="2" type="noConversion"/>
  </si>
  <si>
    <t xml:space="preserve">미처리인구(B)
Population without sewerage service </t>
    <phoneticPr fontId="2" type="noConversion"/>
  </si>
  <si>
    <t>처리대상인구
(C=A-B)
Population with sewerage service</t>
    <phoneticPr fontId="2" type="noConversion"/>
  </si>
  <si>
    <t xml:space="preserve">하수도
보급률(%)
Sewerage distribution rate(%) </t>
    <phoneticPr fontId="2" type="noConversion"/>
  </si>
  <si>
    <t>물리적(1차)
Mechanical(d1)</t>
    <phoneticPr fontId="2" type="noConversion"/>
  </si>
  <si>
    <t>12. 하수도사용료 부과  Sewerage Service Charges</t>
    <phoneticPr fontId="2" type="noConversion"/>
  </si>
  <si>
    <t xml:space="preserve">맨홀
(개소)
Manhole (number) </t>
    <phoneticPr fontId="2" type="noConversion"/>
  </si>
  <si>
    <t>보급률
(%)
Distri
bution
rate</t>
    <phoneticPr fontId="2" type="noConversion"/>
  </si>
  <si>
    <t>공공용(업무용)
Public</t>
    <phoneticPr fontId="4" type="noConversion"/>
  </si>
  <si>
    <t xml:space="preserve">일반용(영업용)
General </t>
    <phoneticPr fontId="4" type="noConversion"/>
  </si>
  <si>
    <t xml:space="preserve">욕탕용
(욕탕1종(대중탕용)+욕탕2종)
Bath-house </t>
    <phoneticPr fontId="4" type="noConversion"/>
  </si>
  <si>
    <t>공공용
(업무용)
Public
(Office)</t>
    <phoneticPr fontId="4" type="noConversion"/>
  </si>
  <si>
    <t>일반용
(영업용)
 General
(Commercial)</t>
    <phoneticPr fontId="2" type="noConversion"/>
  </si>
  <si>
    <t xml:space="preserve">욕탕용
(욕탕1종
(대중탕용)
+욕탕2종)
Bath-house
</t>
    <phoneticPr fontId="4" type="noConversion"/>
  </si>
  <si>
    <t xml:space="preserve">산업 및 
공업용
Industrial </t>
    <phoneticPr fontId="4" type="noConversion"/>
  </si>
  <si>
    <t>㎥당 요금
(원/㎥)
C=(B/A
*1000000) Average unit price (won/㎥)</t>
    <phoneticPr fontId="4" type="noConversion"/>
  </si>
  <si>
    <t>연간조정량
(㎥)(A)
Total volume charged for the usage of sewerage(㎥)</t>
    <phoneticPr fontId="4" type="noConversion"/>
  </si>
  <si>
    <t>오수관로
Sewage pipe line</t>
    <phoneticPr fontId="2" type="noConversion"/>
  </si>
  <si>
    <t>우수관로
Rain water pipe line</t>
    <phoneticPr fontId="2" type="noConversion"/>
  </si>
  <si>
    <t xml:space="preserve">농림어업
Agriculture, forestry and fishing </t>
    <phoneticPr fontId="2" type="noConversion"/>
  </si>
  <si>
    <t>합계
Total</t>
    <phoneticPr fontId="2" type="noConversion"/>
  </si>
  <si>
    <t xml:space="preserve">도시가스
City gas </t>
    <phoneticPr fontId="2" type="noConversion"/>
  </si>
  <si>
    <t>업종별 하수도 사용료
Sewerage service charges by use</t>
    <phoneticPr fontId="4" type="noConversion"/>
  </si>
  <si>
    <t>하수도 처리 비용분석
Cost of sewage disposal</t>
    <phoneticPr fontId="4" type="noConversion"/>
  </si>
  <si>
    <t>합류식(m)
Unclassifed pipe</t>
    <phoneticPr fontId="2" type="noConversion"/>
  </si>
  <si>
    <t>분류식(m)
Classifed pipe</t>
    <phoneticPr fontId="2" type="noConversion"/>
  </si>
  <si>
    <t>측구
Gutte</t>
    <phoneticPr fontId="2" type="noConversion"/>
  </si>
  <si>
    <t>합계
Total</t>
    <phoneticPr fontId="4" type="noConversion"/>
  </si>
  <si>
    <t>점유율(%)
Share of total (%)</t>
    <phoneticPr fontId="4" type="noConversion"/>
  </si>
  <si>
    <t>공공용
Public</t>
    <phoneticPr fontId="4" type="noConversion"/>
  </si>
  <si>
    <t>산업용
Industry</t>
    <phoneticPr fontId="2" type="noConversion"/>
  </si>
  <si>
    <t>광업
Mining</t>
    <phoneticPr fontId="2" type="noConversion"/>
  </si>
  <si>
    <t>제조업
Manufacturing</t>
    <phoneticPr fontId="2" type="noConversion"/>
  </si>
  <si>
    <t>식료품
 Food products</t>
    <phoneticPr fontId="2" type="noConversion"/>
  </si>
  <si>
    <t>음료
Beverages</t>
    <phoneticPr fontId="2" type="noConversion"/>
  </si>
  <si>
    <t>담배
 Tobacco products</t>
    <phoneticPr fontId="2" type="noConversion"/>
  </si>
  <si>
    <t>의복, 의복 액세서리, 
모피제품
 Wearing apparel, clothing accessories and fur articles</t>
    <phoneticPr fontId="2" type="noConversion"/>
  </si>
  <si>
    <t>가죽, 가방, 신발
 Leather, luggage and footwear</t>
    <phoneticPr fontId="2" type="noConversion"/>
  </si>
  <si>
    <t>목재,
나무제품
(가구제외)
 Wood and of products of wood and cork; except furniture</t>
    <phoneticPr fontId="2" type="noConversion"/>
  </si>
  <si>
    <t>펄프, 종이,
종이제품
 Pulp, paper and paper products</t>
    <phoneticPr fontId="2" type="noConversion"/>
  </si>
  <si>
    <t>의료용물질, 의약품 Pharmaceuticals, medicinal chemical and botanical products</t>
    <phoneticPr fontId="2" type="noConversion"/>
  </si>
  <si>
    <t>비금속광물제품
 Other non-metallic mineral products</t>
    <phoneticPr fontId="2" type="noConversion"/>
  </si>
  <si>
    <t>1차금속
 Basic metals</t>
    <phoneticPr fontId="2" type="noConversion"/>
  </si>
  <si>
    <t>전기장비
 Electrical equipment</t>
    <phoneticPr fontId="2" type="noConversion"/>
  </si>
  <si>
    <t>기타기계 및 장비
 Other machinery and equipment</t>
    <phoneticPr fontId="2" type="noConversion"/>
  </si>
  <si>
    <t>기타 운송장비
 Other transport equipment</t>
    <phoneticPr fontId="2" type="noConversion"/>
  </si>
  <si>
    <t>가구
 Furniture</t>
    <phoneticPr fontId="2" type="noConversion"/>
  </si>
  <si>
    <t>기타제품
Other manufacturing</t>
    <phoneticPr fontId="2" type="noConversion"/>
  </si>
  <si>
    <t>산업용기계,
장비수리업
Maintenance and repair services of industrial machinery and equipment</t>
    <phoneticPr fontId="2" type="noConversion"/>
  </si>
  <si>
    <t>인쇄,
기록매체
복제업
Printing and reproduction of recorded media</t>
    <phoneticPr fontId="2" type="noConversion"/>
  </si>
  <si>
    <t>코크스,
연탄,
석유정제품
 Coke, briquettes and refined petroleum products</t>
    <phoneticPr fontId="2" type="noConversion"/>
  </si>
  <si>
    <t>화학물질, 
화학제품
(의약품
제외)
Chemicals and chemical products; except pharmaceuticals and medicinal chemicals</t>
    <phoneticPr fontId="2" type="noConversion"/>
  </si>
  <si>
    <t>고무, 
플라스틱
제품
 Rubber and plastics products</t>
    <phoneticPr fontId="2" type="noConversion"/>
  </si>
  <si>
    <t>금속가공
제품
(기계 및 
가구 제외)
Fabricated metal products, except machinery and furniture</t>
    <phoneticPr fontId="2" type="noConversion"/>
  </si>
  <si>
    <t>전자부품,
컴퓨터,
영상, 음향
및 통신장비
 Electronic components, computer; visual, sounding and communication equipment</t>
    <phoneticPr fontId="2" type="noConversion"/>
  </si>
  <si>
    <t>자동차,
트레일러
 Motor vehicles, trailers and semitrailers</t>
    <phoneticPr fontId="2" type="noConversion"/>
  </si>
  <si>
    <t>의료, 정밀,
광학기기,
시계
 Medical, precision and optical instruments, watches and clocks</t>
    <phoneticPr fontId="2" type="noConversion"/>
  </si>
  <si>
    <t xml:space="preserve">프로판
Propane gas </t>
    <phoneticPr fontId="2" type="noConversion"/>
  </si>
  <si>
    <t>부탄
Butane gas</t>
    <phoneticPr fontId="2" type="noConversion"/>
  </si>
  <si>
    <t>판매소수
Number of selling stores</t>
    <phoneticPr fontId="2" type="noConversion"/>
  </si>
  <si>
    <t>기타
(산업 및 공업용+기타업종)
Others</t>
    <phoneticPr fontId="4" type="noConversion"/>
  </si>
  <si>
    <t xml:space="preserve">가정용
Residential  </t>
    <phoneticPr fontId="4" type="noConversion"/>
  </si>
  <si>
    <t>사각형
Quadr
angle</t>
    <phoneticPr fontId="2" type="noConversion"/>
  </si>
  <si>
    <t>원형
Circle</t>
    <phoneticPr fontId="2" type="noConversion"/>
  </si>
  <si>
    <r>
      <t>우·오수받이
(개소)
Rain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waste water inlet
(number)</t>
    </r>
    <phoneticPr fontId="2" type="noConversion"/>
  </si>
  <si>
    <t>토실·
토구
(개소)
Sewer outlet
(number)</t>
    <phoneticPr fontId="2" type="noConversion"/>
  </si>
  <si>
    <t>계획
연장
(m)
Planned length
(m)</t>
    <phoneticPr fontId="2" type="noConversion"/>
  </si>
  <si>
    <t>시설
연장
(m)
Constructed length
(m)</t>
    <phoneticPr fontId="2" type="noConversion"/>
  </si>
  <si>
    <t>단위 : 명,  %</t>
    <phoneticPr fontId="2" type="noConversion"/>
  </si>
  <si>
    <t>총인구(A)
Total population</t>
    <phoneticPr fontId="2" type="noConversion"/>
  </si>
  <si>
    <t>공공하수처리시설 처리인구
Population connected to public sewerage facilities</t>
    <phoneticPr fontId="2" type="noConversion"/>
  </si>
  <si>
    <r>
      <t>서비스업 및 기타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Service and Others</t>
    </r>
    <phoneticPr fontId="4" type="noConversion"/>
  </si>
  <si>
    <t>섬유제품
(의복
제외)
 Textiles, except apparel</t>
    <phoneticPr fontId="2" type="noConversion"/>
  </si>
  <si>
    <t>Unit : 1,000 won</t>
    <phoneticPr fontId="2" type="noConversion"/>
  </si>
  <si>
    <t xml:space="preserve">하수도사용료
수익(백만원) (B) </t>
    <phoneticPr fontId="4" type="noConversion"/>
  </si>
  <si>
    <t>Unit : person, item specific</t>
    <phoneticPr fontId="2" type="noConversion"/>
  </si>
  <si>
    <t>(초       도)</t>
    <phoneticPr fontId="2" type="noConversion"/>
  </si>
  <si>
    <t>(손  죽  도)</t>
    <phoneticPr fontId="2" type="noConversion"/>
  </si>
  <si>
    <t>(평       도)</t>
    <phoneticPr fontId="2" type="noConversion"/>
  </si>
  <si>
    <t>(상  화  도)</t>
    <phoneticPr fontId="2" type="noConversion"/>
  </si>
  <si>
    <t>(하  화  도)</t>
    <phoneticPr fontId="2" type="noConversion"/>
  </si>
  <si>
    <t>(거  문  도)</t>
    <phoneticPr fontId="2" type="noConversion"/>
  </si>
  <si>
    <t>(여  자  도)</t>
    <phoneticPr fontId="2" type="noConversion"/>
  </si>
  <si>
    <t>Source : Thermal Power Plant, Korea Electric Power Corporation</t>
    <phoneticPr fontId="2" type="noConversion"/>
  </si>
  <si>
    <t>한국남동발전 
여수발전본부</t>
    <phoneticPr fontId="2" type="noConversion"/>
  </si>
  <si>
    <t>Source : Korea Electric Power Corporation</t>
    <phoneticPr fontId="2" type="noConversion"/>
  </si>
  <si>
    <t>한국전력공사
(소계)</t>
    <phoneticPr fontId="2" type="noConversion"/>
  </si>
  <si>
    <t>8. 정수장별 상수도 시설용량 및 생산실적  Water Supply Capacities and Output by Purification Plant</t>
  </si>
  <si>
    <t>식료품</t>
    <phoneticPr fontId="2" type="noConversion"/>
  </si>
  <si>
    <t>섬유의복</t>
    <phoneticPr fontId="2" type="noConversion"/>
  </si>
  <si>
    <t>나무 및 나무</t>
    <phoneticPr fontId="2" type="noConversion"/>
  </si>
  <si>
    <t>종이 및 종이</t>
    <phoneticPr fontId="2" type="noConversion"/>
  </si>
  <si>
    <t>화학물과화학석유</t>
    <phoneticPr fontId="2" type="noConversion"/>
  </si>
  <si>
    <t>비금속광물</t>
    <phoneticPr fontId="2" type="noConversion"/>
  </si>
  <si>
    <t>제1차 금속</t>
    <phoneticPr fontId="2" type="noConversion"/>
  </si>
  <si>
    <t>조립금속제품</t>
    <phoneticPr fontId="2" type="noConversion"/>
  </si>
  <si>
    <t>기       타</t>
    <phoneticPr fontId="2" type="noConversion"/>
  </si>
  <si>
    <t>합계</t>
    <phoneticPr fontId="2" type="noConversion"/>
  </si>
  <si>
    <t>및</t>
    <phoneticPr fontId="2" type="noConversion"/>
  </si>
  <si>
    <t>제품제조업,</t>
    <phoneticPr fontId="2" type="noConversion"/>
  </si>
  <si>
    <t>제품제조업 ,</t>
    <phoneticPr fontId="2" type="noConversion"/>
  </si>
  <si>
    <t>석탄고무및플라스</t>
    <phoneticPr fontId="2" type="noConversion"/>
  </si>
  <si>
    <t>및 기계장비</t>
    <phoneticPr fontId="2" type="noConversion"/>
  </si>
  <si>
    <t>제조</t>
    <phoneticPr fontId="2" type="noConversion"/>
  </si>
  <si>
    <t>가죽산업</t>
    <phoneticPr fontId="2" type="noConversion"/>
  </si>
  <si>
    <t>가구포함</t>
    <phoneticPr fontId="2" type="noConversion"/>
  </si>
  <si>
    <t>인쇄및출판업</t>
    <phoneticPr fontId="2" type="noConversion"/>
  </si>
  <si>
    <t>틱제품제조업</t>
    <phoneticPr fontId="2" type="noConversion"/>
  </si>
  <si>
    <t>제   조   업</t>
    <phoneticPr fontId="2" type="noConversion"/>
  </si>
  <si>
    <t>산        업</t>
    <phoneticPr fontId="2" type="noConversion"/>
  </si>
  <si>
    <t>제    조    업</t>
    <phoneticPr fontId="2" type="noConversion"/>
  </si>
  <si>
    <t>제  조  업</t>
    <phoneticPr fontId="2" type="noConversion"/>
  </si>
  <si>
    <t>Total</t>
    <phoneticPr fontId="2" type="noConversion"/>
  </si>
  <si>
    <t xml:space="preserve">
Food
beverage
Tobacco</t>
    <phoneticPr fontId="2" type="noConversion"/>
  </si>
  <si>
    <t xml:space="preserve">
Sewn weating apparel
Leather</t>
    <phoneticPr fontId="2" type="noConversion"/>
  </si>
  <si>
    <t xml:space="preserve">
Wood products
&amp; paper
products</t>
    <phoneticPr fontId="2" type="noConversion"/>
  </si>
  <si>
    <t xml:space="preserve">
Pulp, Paper 
&amp; paper Products, 
Publishing &amp;
Printing
reproduction</t>
    <phoneticPr fontId="2" type="noConversion"/>
  </si>
  <si>
    <t xml:space="preserve">
Chemicals and 
chemical products
Pubber and
plastic products</t>
    <phoneticPr fontId="2" type="noConversion"/>
  </si>
  <si>
    <t>Non-metallic
mineral products</t>
    <phoneticPr fontId="2" type="noConversion"/>
  </si>
  <si>
    <t>Manufacture
of  Basic metals</t>
    <phoneticPr fontId="2" type="noConversion"/>
  </si>
  <si>
    <t xml:space="preserve">
Fabricated
Metal products
Manufacture of Other machiner</t>
    <phoneticPr fontId="2" type="noConversion"/>
  </si>
  <si>
    <t xml:space="preserve">
Other</t>
    <phoneticPr fontId="2" type="noConversion"/>
  </si>
  <si>
    <t xml:space="preserve"> 자료 : 한국전력공사여수지사</t>
    <phoneticPr fontId="2" type="noConversion"/>
  </si>
  <si>
    <t>Source : Korea Electric Power Corporation</t>
    <phoneticPr fontId="2" type="noConversion"/>
  </si>
  <si>
    <t xml:space="preserve">  1 월</t>
  </si>
  <si>
    <t xml:space="preserve">  2 월</t>
  </si>
  <si>
    <t xml:space="preserve">  3 월</t>
  </si>
  <si>
    <t xml:space="preserve">  4 월</t>
  </si>
  <si>
    <t xml:space="preserve">  5 월</t>
  </si>
  <si>
    <t xml:space="preserve">  6 월</t>
  </si>
  <si>
    <t xml:space="preserve">  7 월</t>
  </si>
  <si>
    <t xml:space="preserve">  8 월</t>
  </si>
  <si>
    <t xml:space="preserve">  9 월</t>
  </si>
  <si>
    <t>10 월</t>
  </si>
  <si>
    <t>11 월</t>
  </si>
  <si>
    <t>12 월</t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</si>
  <si>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</si>
  <si>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</si>
  <si>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</si>
  <si>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</si>
  <si>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</si>
  <si>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</si>
  <si>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</si>
  <si>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</si>
  <si>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</si>
  <si>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</si>
  <si>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</si>
  <si>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</si>
  <si>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학용
Hakyong</t>
    <phoneticPr fontId="2" type="noConversion"/>
  </si>
  <si>
    <t>둔덕
dunduck</t>
    <phoneticPr fontId="2" type="noConversion"/>
  </si>
  <si>
    <t>금오도
Geumodo</t>
    <phoneticPr fontId="2" type="noConversion"/>
  </si>
  <si>
    <t>거문도
Geomundo</t>
    <phoneticPr fontId="2" type="noConversion"/>
  </si>
  <si>
    <t>시설용량</t>
    <phoneticPr fontId="2" type="noConversion"/>
  </si>
  <si>
    <t>생산실적</t>
    <phoneticPr fontId="2" type="noConversion"/>
  </si>
  <si>
    <t>시설용량</t>
    <phoneticPr fontId="2" type="noConversion"/>
  </si>
  <si>
    <t>생산실적</t>
    <phoneticPr fontId="2" type="noConversion"/>
  </si>
  <si>
    <t>연별&amp;월별
Year&amp;Month</t>
    <phoneticPr fontId="2" type="noConversion"/>
  </si>
  <si>
    <t>생산실적</t>
    <phoneticPr fontId="2" type="noConversion"/>
  </si>
  <si>
    <t>생산실적</t>
    <phoneticPr fontId="2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</si>
  <si>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</si>
  <si>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</si>
  <si>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</si>
  <si>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</si>
  <si>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</si>
  <si>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</si>
  <si>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</si>
  <si>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</si>
  <si>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</si>
  <si>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</si>
  <si>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</si>
  <si>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</si>
  <si>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</si>
  <si>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</si>
  <si>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</si>
  <si>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</si>
  <si>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</si>
  <si>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</si>
  <si>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</si>
  <si>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</si>
  <si>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</si>
  <si>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</si>
  <si>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</si>
  <si>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</si>
  <si>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</si>
  <si>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</si>
  <si>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</si>
  <si>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>연별</t>
    <phoneticPr fontId="2" type="noConversion"/>
  </si>
  <si>
    <t>단위 : MWh</t>
    <phoneticPr fontId="2" type="noConversion"/>
  </si>
  <si>
    <t>Unit : MWh</t>
    <phoneticPr fontId="2" type="noConversion"/>
  </si>
  <si>
    <t>…</t>
    <phoneticPr fontId="2" type="noConversion"/>
  </si>
  <si>
    <t>…</t>
    <phoneticPr fontId="2" type="noConversion"/>
  </si>
  <si>
    <t>발전설비(MW)
Generating facilities</t>
    <phoneticPr fontId="2" type="noConversion"/>
  </si>
  <si>
    <t xml:space="preserve">평균전력(kWh)
Average load </t>
    <phoneticPr fontId="2" type="noConversion"/>
  </si>
  <si>
    <t>최대전력(kWh)
Peak load</t>
    <phoneticPr fontId="2" type="noConversion"/>
  </si>
  <si>
    <t>연도별
발전소별</t>
    <phoneticPr fontId="2" type="noConversion"/>
  </si>
  <si>
    <t>연별</t>
    <phoneticPr fontId="2" type="noConversion"/>
  </si>
  <si>
    <t>개도
Gaedo</t>
    <phoneticPr fontId="2" type="noConversion"/>
  </si>
  <si>
    <t xml:space="preserve">총괄원가
(백만원)
(D) Gross cost (million won) </t>
    <phoneticPr fontId="4" type="noConversion"/>
  </si>
  <si>
    <t>단위 : 개소, 1,000㎥</t>
    <phoneticPr fontId="2" type="noConversion"/>
  </si>
  <si>
    <t>자료 : 신호남건설추진본부, 한국남동발전 여수화력발전처, 한국전력공사여수지사</t>
    <phoneticPr fontId="2" type="noConversion"/>
  </si>
  <si>
    <t>한국동서발전 
신호남건설추진본부</t>
    <phoneticPr fontId="2" type="noConversion"/>
  </si>
  <si>
    <t>공급권역 총 세대수(B)
No. of total households within jurisdictions</t>
    <phoneticPr fontId="2" type="noConversion"/>
  </si>
  <si>
    <t>…</t>
    <phoneticPr fontId="2" type="noConversion"/>
  </si>
  <si>
    <t>단위 : m</t>
  </si>
  <si>
    <t>Unit : m</t>
  </si>
  <si>
    <t>합 계
Total</t>
  </si>
  <si>
    <t>도수관
Aqueduct pipe</t>
  </si>
  <si>
    <t xml:space="preserve"> 송수관
Transmission pipe</t>
  </si>
  <si>
    <t xml:space="preserve">배수관
Water drain pipe </t>
  </si>
  <si>
    <t>급수관
Water supply pipe</t>
  </si>
  <si>
    <t>에나멜코팅 도복장강관
Enamel-coated steel pipe</t>
  </si>
  <si>
    <t>엑상에폭시 도복장강관
Liquid epoxy-coated steel pipe</t>
  </si>
  <si>
    <t>주철관
Cast iron</t>
  </si>
  <si>
    <t>덕타일
주철관
Ductile iron pipe</t>
  </si>
  <si>
    <t>기 타
Others</t>
  </si>
  <si>
    <t>PVC관</t>
    <rPh sb="0" eb="4">
      <t>1)</t>
    </rPh>
    <phoneticPr fontId="107" type="noConversion"/>
  </si>
  <si>
    <t>수도용
경질폴리염화
비닐관 Unplastic
ized poly(vinly chloride) pipe</t>
  </si>
  <si>
    <t>PE관</t>
  </si>
  <si>
    <t>아연도강관
Galvanized steel</t>
  </si>
  <si>
    <t>동관
Copper pipe</t>
  </si>
  <si>
    <t>-</t>
    <phoneticPr fontId="2" type="noConversion"/>
  </si>
  <si>
    <t>㎥당 원가
(원/㎥)
E=(D/A
*1000000)
Gross unit cost (won/㎥)</t>
    <phoneticPr fontId="4" type="noConversion"/>
  </si>
  <si>
    <t>3. 제조업 중분류별 전력사용량(2017~2020)  Electric Power Consumption by Division of Industry Type</t>
    <phoneticPr fontId="2" type="noConversion"/>
  </si>
  <si>
    <t>3. 제조업종별 전력사용량(2021~2023)  Electric Power Consumption by Industry Type</t>
    <phoneticPr fontId="2" type="noConversion"/>
  </si>
  <si>
    <t>7. 상수도관  Water Supply Pipes</t>
    <phoneticPr fontId="2" type="noConversion"/>
  </si>
  <si>
    <t>자료 : 한국전력공사여수지사</t>
    <phoneticPr fontId="2" type="noConversion"/>
  </si>
  <si>
    <t>도시가스 수요가구(A)
No. of households using city gas</t>
    <phoneticPr fontId="2" type="noConversion"/>
  </si>
  <si>
    <t xml:space="preserve">       1) 가정용 기준</t>
    <phoneticPr fontId="2" type="noConversion"/>
  </si>
  <si>
    <t xml:space="preserve">       2) 주민등록인구 세대수 기준</t>
    <phoneticPr fontId="2" type="noConversion"/>
  </si>
  <si>
    <t>스테인리스관
Stainless steel</t>
    <phoneticPr fontId="2" type="noConversion"/>
  </si>
  <si>
    <t>내충격수도관(급수관)
HI-VP</t>
    <phoneticPr fontId="2" type="noConversion"/>
  </si>
  <si>
    <t>PVC관</t>
    <rPh sb="0" eb="4">
      <t>1)</t>
    </rPh>
    <phoneticPr fontId="28" type="noConversion"/>
  </si>
  <si>
    <t>내충격수도관(배수관)
HI-VP</t>
    <phoneticPr fontId="2" type="noConversion"/>
  </si>
  <si>
    <t>흄관
Hume pipe</t>
    <phoneticPr fontId="2" type="noConversion"/>
  </si>
  <si>
    <t>내충격수도관(도수관)
HI-VP</t>
    <phoneticPr fontId="2" type="noConversion"/>
  </si>
  <si>
    <t>-</t>
  </si>
  <si>
    <t xml:space="preserve"> 자료 : 여수시</t>
    <phoneticPr fontId="2" type="noConversion"/>
  </si>
  <si>
    <t>Source : Yeosu-si</t>
    <phoneticPr fontId="2" type="noConversion"/>
  </si>
  <si>
    <t>자료 : 여수시</t>
    <phoneticPr fontId="2" type="noConversion"/>
  </si>
  <si>
    <t>주: 1) 연간조정량 단위 : 천톤(~2020년)
     2) C=B/A*1000(원/톤) (~2020년)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</si>
</sst>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#,##0.0_);[Red]\(#,##0.0\)"/>
    <numFmt numFmtId="178" formatCode="0.0_);[Red]\(0.0\)"/>
    <numFmt numFmtId="179" formatCode="#,##0_);[Red]\(#,##0\)"/>
    <numFmt numFmtId="180" formatCode="_ * #,##0.00_ ;_ * \-#,##0.00_ ;_ * &quot;-&quot;??_ ;_ @_ "/>
    <numFmt numFmtId="181" formatCode="&quot;₩&quot;#,##0;&quot;₩&quot;&quot;₩&quot;&quot;₩&quot;&quot;₩&quot;&quot;₩&quot;&quot;₩&quot;&quot;₩&quot;&quot;₩&quot;\-#,##0"/>
    <numFmt numFmtId="182" formatCode="&quot;₩&quot;#,##0.00;&quot;₩&quot;&quot;₩&quot;&quot;₩&quot;&quot;₩&quot;&quot;₩&quot;&quot;₩&quot;&quot;₩&quot;&quot;₩&quot;\-#,##0.00"/>
    <numFmt numFmtId="183" formatCode="&quot;₩&quot;#,##0.00;&quot;₩&quot;&quot;₩&quot;&quot;₩&quot;&quot;₩&quot;&quot;₩&quot;&quot;₩&quot;\-#,##0.00"/>
    <numFmt numFmtId="184" formatCode="_ &quot;₩&quot;* #,##0.00_ ;_ &quot;₩&quot;* &quot;₩&quot;\-#,##0.00_ ;_ &quot;₩&quot;* &quot;-&quot;??_ ;_ @_ "/>
    <numFmt numFmtId="185" formatCode="&quot;₩&quot;#,##0;&quot;₩&quot;&quot;₩&quot;&quot;₩&quot;\-#,##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&quot;₩&quot;#,##0.00;&quot;₩&quot;\-#,##0.00"/>
    <numFmt numFmtId="193" formatCode="_-[$€-2]* #,##0.00_-;\-[$€-2]* #,##0.00_-;_-[$€-2]* &quot;-&quot;??_-"/>
    <numFmt numFmtId="194" formatCode="_(* #,##0.00_);_(* \(#,##0.00\);_(* &quot;-&quot;??_);_(@_)"/>
    <numFmt numFmtId="195" formatCode="_(* #,##0_);_(* \(#,##0\);_(* &quot;-&quot;??_);_(@_)"/>
    <numFmt numFmtId="196" formatCode="0_ "/>
    <numFmt numFmtId="197" formatCode="0.00_);[Red]\(0.00\)"/>
    <numFmt numFmtId="198" formatCode="#,##0_ "/>
    <numFmt numFmtId="199" formatCode="_-* #,##0.0_-;\-* #,##0.0_-;_-* &quot;-&quot;_-;_-@_-"/>
    <numFmt numFmtId="200" formatCode="0_);[Red]\(0\)"/>
    <numFmt numFmtId="201" formatCode="_-* #,##0.0_-;\-* #,##0.0_-;_-* &quot;-&quot;?_-;_-@_-"/>
    <numFmt numFmtId="202" formatCode="#,##0.00_);[Red]\(#,##0.00\)"/>
  </numFmts>
  <fonts count="11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name val="HY중고딕"/>
      <family val="1"/>
      <charset val="129"/>
    </font>
    <font>
      <sz val="11"/>
      <color indexed="8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HY중고딕"/>
      <family val="1"/>
      <charset val="129"/>
    </font>
    <font>
      <sz val="10"/>
      <name val="돋움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b/>
      <sz val="16"/>
      <name val="굴림"/>
      <family val="3"/>
      <charset val="129"/>
    </font>
    <font>
      <sz val="9"/>
      <name val="맑은 고딕"/>
      <family val="3"/>
      <charset val="129"/>
    </font>
    <font>
      <vertAlign val="superscript"/>
      <sz val="9"/>
      <name val="굴림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HY중고딕"/>
      <family val="1"/>
      <charset val="129"/>
    </font>
    <font>
      <sz val="10"/>
      <color rgb="FF333333"/>
      <name val="맑은 고딕"/>
      <family val="3"/>
      <charset val="129"/>
    </font>
    <font>
      <i/>
      <sz val="11"/>
      <name val="돋움"/>
      <family val="3"/>
      <charset val="129"/>
    </font>
    <font>
      <sz val="9"/>
      <color rgb="FF333333"/>
      <name val="굴림"/>
      <family val="3"/>
      <charset val="129"/>
    </font>
    <font>
      <b/>
      <sz val="8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2"/>
      <name val="굴림"/>
      <family val="3"/>
      <charset val="129"/>
    </font>
    <font>
      <b/>
      <sz val="8"/>
      <name val="굴림"/>
      <family val="3"/>
      <charset val="129"/>
    </font>
    <font>
      <sz val="11"/>
      <color rgb="FF000000"/>
      <name val="돋움"/>
      <family val="3"/>
      <charset val="129"/>
    </font>
    <font>
      <sz val="12"/>
      <color rgb="FF000000"/>
      <name val="바탕체"/>
      <family val="1"/>
      <charset val="129"/>
    </font>
    <font>
      <sz val="11"/>
      <color rgb="FF000000"/>
      <name val="HY중고딕"/>
      <family val="1"/>
      <charset val="129"/>
    </font>
    <font>
      <sz val="10"/>
      <color rgb="FF000000"/>
      <name val="HY중고딕"/>
      <family val="1"/>
      <charset val="129"/>
    </font>
    <font>
      <sz val="10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9"/>
      <color rgb="FF000000"/>
      <name val="맑은 고딕"/>
      <family val="3"/>
      <charset val="129"/>
    </font>
    <font>
      <b/>
      <sz val="12"/>
      <color rgb="FF000000"/>
      <name val="굴림"/>
      <family val="3"/>
      <charset val="129"/>
    </font>
    <font>
      <b/>
      <sz val="11"/>
      <color rgb="FF333333"/>
      <name val="맑은 고딕"/>
      <family val="3"/>
      <charset val="129"/>
    </font>
    <font>
      <sz val="10"/>
      <color rgb="FF333333"/>
      <name val="굴림"/>
      <family val="3"/>
      <charset val="129"/>
    </font>
    <font>
      <b/>
      <sz val="10"/>
      <name val="굴림"/>
      <family val="3"/>
      <charset val="129"/>
    </font>
    <font>
      <sz val="8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theme="1"/>
      <name val="HY중고딕"/>
      <family val="1"/>
      <charset val="129"/>
    </font>
    <font>
      <b/>
      <sz val="11"/>
      <color rgb="FF000000"/>
      <name val="돋움"/>
      <family val="3"/>
      <charset val="129"/>
    </font>
    <font>
      <sz val="9"/>
      <color rgb="FF000000"/>
      <name val="돋움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rgb="FFFFFFFF"/>
      </top>
      <bottom style="thin">
        <color auto="1"/>
      </bottom>
      <diagonal/>
    </border>
  </borders>
  <cellStyleXfs count="535"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176" fontId="3" fillId="0" borderId="0" applyProtection="0"/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29" fillId="0" borderId="0" applyNumberFormat="0" applyFill="0" applyBorder="0" applyAlignment="0" applyProtection="0"/>
    <xf numFmtId="0" fontId="3" fillId="0" borderId="0"/>
    <xf numFmtId="0" fontId="3" fillId="0" borderId="0"/>
    <xf numFmtId="0" fontId="72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52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7" fillId="3" borderId="0" applyNumberFormat="0" applyBorder="0" applyAlignment="0" applyProtection="0">
      <alignment vertical="center"/>
    </xf>
    <xf numFmtId="0" fontId="65" fillId="0" borderId="0"/>
    <xf numFmtId="0" fontId="53" fillId="0" borderId="0"/>
    <xf numFmtId="0" fontId="16" fillId="20" borderId="1" applyNumberFormat="0" applyAlignment="0" applyProtection="0">
      <alignment vertical="center"/>
    </xf>
    <xf numFmtId="0" fontId="66" fillId="0" borderId="0"/>
    <xf numFmtId="0" fontId="20" fillId="23" borderId="3" applyNumberFormat="0" applyAlignment="0" applyProtection="0">
      <alignment vertical="center"/>
    </xf>
    <xf numFmtId="176" fontId="29" fillId="0" borderId="0" applyFont="0" applyFill="0" applyBorder="0" applyAlignment="0" applyProtection="0"/>
    <xf numFmtId="0" fontId="1" fillId="0" borderId="0"/>
    <xf numFmtId="180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61" fillId="0" borderId="0" applyFont="0" applyFill="0" applyBorder="0" applyAlignment="0" applyProtection="0"/>
    <xf numFmtId="18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54" fillId="0" borderId="0"/>
    <xf numFmtId="0" fontId="29" fillId="0" borderId="0" applyFont="0" applyFill="0" applyBorder="0" applyAlignment="0" applyProtection="0"/>
    <xf numFmtId="0" fontId="54" fillId="0" borderId="0"/>
    <xf numFmtId="193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2" fontId="29" fillId="0" borderId="0" applyFont="0" applyFill="0" applyBorder="0" applyAlignment="0" applyProtection="0"/>
    <xf numFmtId="0" fontId="27" fillId="4" borderId="0" applyNumberFormat="0" applyBorder="0" applyAlignment="0" applyProtection="0">
      <alignment vertical="center"/>
    </xf>
    <xf numFmtId="38" fontId="55" fillId="24" borderId="0" applyNumberFormat="0" applyBorder="0" applyAlignment="0" applyProtection="0"/>
    <xf numFmtId="38" fontId="55" fillId="25" borderId="0" applyNumberFormat="0" applyBorder="0" applyAlignment="0" applyProtection="0"/>
    <xf numFmtId="0" fontId="67" fillId="0" borderId="0">
      <alignment horizontal="left"/>
    </xf>
    <xf numFmtId="0" fontId="56" fillId="0" borderId="24" applyNumberFormat="0" applyAlignment="0" applyProtection="0">
      <alignment horizontal="left" vertical="center"/>
    </xf>
    <xf numFmtId="0" fontId="56" fillId="0" borderId="22">
      <alignment horizontal="left" vertical="center"/>
    </xf>
    <xf numFmtId="0" fontId="24" fillId="0" borderId="6" applyNumberFormat="0" applyFill="0" applyAlignment="0" applyProtection="0">
      <alignment vertical="center"/>
    </xf>
    <xf numFmtId="0" fontId="71" fillId="0" borderId="0" applyNumberFormat="0" applyFill="0" applyBorder="0" applyAlignment="0" applyProtection="0"/>
    <xf numFmtId="0" fontId="25" fillId="0" borderId="7" applyNumberFormat="0" applyFill="0" applyAlignment="0" applyProtection="0">
      <alignment vertical="center"/>
    </xf>
    <xf numFmtId="0" fontId="56" fillId="0" borderId="0" applyNumberFormat="0" applyFill="0" applyBorder="0" applyAlignment="0" applyProtection="0"/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>
      <alignment vertical="center"/>
    </xf>
    <xf numFmtId="10" fontId="55" fillId="26" borderId="10" applyNumberFormat="0" applyBorder="0" applyAlignment="0" applyProtection="0"/>
    <xf numFmtId="10" fontId="55" fillId="25" borderId="10" applyNumberFormat="0" applyBorder="0" applyAlignment="0" applyProtection="0"/>
    <xf numFmtId="0" fontId="21" fillId="0" borderId="4" applyNumberFormat="0" applyFill="0" applyAlignment="0" applyProtection="0">
      <alignment vertical="center"/>
    </xf>
    <xf numFmtId="176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68" fillId="0" borderId="23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8" fillId="22" borderId="0" applyNumberFormat="0" applyBorder="0" applyAlignment="0" applyProtection="0">
      <alignment vertical="center"/>
    </xf>
    <xf numFmtId="183" fontId="3" fillId="0" borderId="0"/>
    <xf numFmtId="0" fontId="3" fillId="0" borderId="0"/>
    <xf numFmtId="0" fontId="29" fillId="0" borderId="0"/>
    <xf numFmtId="0" fontId="1" fillId="21" borderId="2" applyNumberFormat="0" applyFont="0" applyAlignment="0" applyProtection="0">
      <alignment vertical="center"/>
    </xf>
    <xf numFmtId="0" fontId="28" fillId="20" borderId="9" applyNumberFormat="0" applyAlignment="0" applyProtection="0">
      <alignment vertical="center"/>
    </xf>
    <xf numFmtId="10" fontId="29" fillId="0" borderId="0" applyFont="0" applyFill="0" applyBorder="0" applyAlignment="0" applyProtection="0"/>
    <xf numFmtId="0" fontId="68" fillId="0" borderId="0"/>
    <xf numFmtId="0" fontId="12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9" fillId="0" borderId="25" applyNumberFormat="0" applyFont="0" applyFill="0" applyAlignment="0" applyProtection="0"/>
    <xf numFmtId="0" fontId="69" fillId="0" borderId="26">
      <alignment horizontal="left"/>
    </xf>
    <xf numFmtId="0" fontId="15" fillId="0" borderId="0" applyNumberForma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33" fillId="20" borderId="1" applyNumberFormat="0" applyAlignment="0" applyProtection="0">
      <alignment vertical="center"/>
    </xf>
    <xf numFmtId="186" fontId="3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0" fontId="34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59" fillId="0" borderId="0">
      <protection locked="0"/>
    </xf>
    <xf numFmtId="0" fontId="59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1" fillId="21" borderId="2" applyNumberFormat="0" applyFont="0" applyAlignment="0" applyProtection="0">
      <alignment vertical="center"/>
    </xf>
    <xf numFmtId="0" fontId="9" fillId="21" borderId="2" applyNumberFormat="0" applyFont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3" fillId="21" borderId="2" applyNumberFormat="0" applyFont="0" applyAlignment="0" applyProtection="0">
      <alignment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0" fillId="0" borderId="0">
      <alignment vertical="center"/>
    </xf>
    <xf numFmtId="9" fontId="1" fillId="0" borderId="0" applyFont="0" applyFill="0" applyBorder="0" applyAlignment="0" applyProtection="0"/>
    <xf numFmtId="0" fontId="36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7" fillId="0" borderId="0">
      <alignment horizontal="center" vertical="center"/>
    </xf>
    <xf numFmtId="0" fontId="37" fillId="0" borderId="0">
      <alignment horizontal="center" vertical="center"/>
    </xf>
    <xf numFmtId="0" fontId="38" fillId="0" borderId="0"/>
    <xf numFmtId="0" fontId="3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3" borderId="3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40" fillId="23" borderId="3" applyNumberFormat="0" applyAlignment="0" applyProtection="0">
      <alignment vertical="center"/>
    </xf>
    <xf numFmtId="187" fontId="2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9" fillId="0" borderId="0"/>
    <xf numFmtId="0" fontId="61" fillId="0" borderId="0" applyFont="0" applyFill="0" applyBorder="0" applyAlignment="0" applyProtection="0"/>
    <xf numFmtId="0" fontId="42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4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44" fillId="7" borderId="1" applyNumberFormat="0" applyAlignment="0" applyProtection="0">
      <alignment vertical="center"/>
    </xf>
    <xf numFmtId="4" fontId="59" fillId="0" borderId="0">
      <protection locked="0"/>
    </xf>
    <xf numFmtId="188" fontId="3" fillId="0" borderId="0">
      <protection locked="0"/>
    </xf>
    <xf numFmtId="0" fontId="62" fillId="0" borderId="0">
      <alignment vertical="center"/>
    </xf>
    <xf numFmtId="0" fontId="46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50" fillId="20" borderId="9" applyNumberFormat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50" fillId="20" borderId="9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5" fillId="0" borderId="0"/>
    <xf numFmtId="0" fontId="70" fillId="0" borderId="0">
      <alignment vertical="center"/>
    </xf>
    <xf numFmtId="42" fontId="1" fillId="0" borderId="0" applyFont="0" applyFill="0" applyBorder="0" applyAlignment="0" applyProtection="0"/>
    <xf numFmtId="189" fontId="3" fillId="0" borderId="0">
      <protection locked="0"/>
    </xf>
    <xf numFmtId="0" fontId="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41" fillId="0" borderId="0"/>
    <xf numFmtId="0" fontId="1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>
      <alignment vertical="center"/>
    </xf>
    <xf numFmtId="0" fontId="74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59" fillId="0" borderId="25">
      <protection locked="0"/>
    </xf>
    <xf numFmtId="190" fontId="3" fillId="0" borderId="0">
      <protection locked="0"/>
    </xf>
    <xf numFmtId="191" fontId="3" fillId="0" borderId="0">
      <protection locked="0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3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9" fillId="0" borderId="0">
      <alignment vertical="center"/>
    </xf>
    <xf numFmtId="41" fontId="99" fillId="0" borderId="0">
      <alignment vertical="center"/>
    </xf>
    <xf numFmtId="41" fontId="99" fillId="0" borderId="0"/>
    <xf numFmtId="0" fontId="99" fillId="0" borderId="0"/>
    <xf numFmtId="0" fontId="99" fillId="0" borderId="0">
      <alignment vertical="center"/>
    </xf>
    <xf numFmtId="0" fontId="100" fillId="0" borderId="0"/>
    <xf numFmtId="0" fontId="99" fillId="0" borderId="0">
      <alignment vertical="center"/>
    </xf>
    <xf numFmtId="176" fontId="100" fillId="0" borderId="0"/>
    <xf numFmtId="0" fontId="11" fillId="0" borderId="0">
      <alignment vertical="center"/>
    </xf>
    <xf numFmtId="41" fontId="99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3" fillId="0" borderId="0"/>
  </cellStyleXfs>
  <cellXfs count="471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75" fillId="0" borderId="0" xfId="0" applyFont="1" applyFill="1" applyBorder="1" applyAlignment="1">
      <alignment vertical="top"/>
    </xf>
    <xf numFmtId="0" fontId="75" fillId="0" borderId="0" xfId="0" applyFont="1" applyFill="1" applyAlignment="1">
      <alignment vertical="top"/>
    </xf>
    <xf numFmtId="0" fontId="75" fillId="0" borderId="0" xfId="0" applyFont="1" applyFill="1">
      <alignment vertical="center"/>
    </xf>
    <xf numFmtId="0" fontId="75" fillId="0" borderId="0" xfId="0" applyFont="1" applyFill="1" applyBorder="1">
      <alignment vertical="center"/>
    </xf>
    <xf numFmtId="0" fontId="76" fillId="0" borderId="0" xfId="0" applyFont="1" applyFill="1">
      <alignment vertical="center"/>
    </xf>
    <xf numFmtId="177" fontId="6" fillId="0" borderId="27" xfId="5" applyNumberFormat="1" applyFont="1" applyFill="1" applyBorder="1" applyAlignment="1">
      <alignment horizontal="center" vertical="center"/>
    </xf>
    <xf numFmtId="177" fontId="6" fillId="0" borderId="28" xfId="5" applyNumberFormat="1" applyFont="1" applyFill="1" applyBorder="1" applyAlignment="1">
      <alignment vertical="center"/>
    </xf>
    <xf numFmtId="0" fontId="6" fillId="0" borderId="29" xfId="0" applyFont="1" applyFill="1" applyBorder="1">
      <alignment vertical="center"/>
    </xf>
    <xf numFmtId="0" fontId="78" fillId="0" borderId="0" xfId="0" applyFont="1" applyFill="1" applyBorder="1" applyAlignment="1">
      <alignment vertical="center"/>
    </xf>
    <xf numFmtId="0" fontId="78" fillId="0" borderId="12" xfId="0" applyFont="1" applyFill="1" applyBorder="1" applyAlignment="1">
      <alignment vertical="center"/>
    </xf>
    <xf numFmtId="0" fontId="78" fillId="0" borderId="0" xfId="0" applyFont="1" applyFill="1" applyBorder="1" applyAlignment="1">
      <alignment horizontal="center" vertical="center"/>
    </xf>
    <xf numFmtId="0" fontId="78" fillId="0" borderId="19" xfId="0" applyFont="1" applyFill="1" applyBorder="1" applyAlignment="1">
      <alignment horizontal="right" vertical="center"/>
    </xf>
    <xf numFmtId="0" fontId="77" fillId="0" borderId="19" xfId="0" applyFont="1" applyFill="1" applyBorder="1" applyAlignment="1">
      <alignment horizontal="left" vertical="top"/>
    </xf>
    <xf numFmtId="179" fontId="6" fillId="0" borderId="30" xfId="3" applyNumberFormat="1" applyFont="1" applyFill="1" applyBorder="1" applyAlignment="1">
      <alignment horizontal="center" vertical="center" wrapText="1"/>
    </xf>
    <xf numFmtId="179" fontId="6" fillId="0" borderId="15" xfId="3" applyNumberFormat="1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right" vertical="center"/>
    </xf>
    <xf numFmtId="0" fontId="78" fillId="0" borderId="19" xfId="0" applyFont="1" applyFill="1" applyBorder="1" applyAlignment="1">
      <alignment vertical="center"/>
    </xf>
    <xf numFmtId="0" fontId="78" fillId="0" borderId="19" xfId="0" applyFont="1" applyFill="1" applyBorder="1" applyAlignment="1">
      <alignment horizontal="right" vertical="top"/>
    </xf>
    <xf numFmtId="0" fontId="78" fillId="0" borderId="19" xfId="0" applyFont="1" applyFill="1" applyBorder="1" applyAlignment="1">
      <alignment horizontal="left" vertical="center"/>
    </xf>
    <xf numFmtId="0" fontId="78" fillId="0" borderId="1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6" applyFont="1" applyFill="1" applyBorder="1" applyAlignment="1">
      <alignment horizontal="center" vertical="center" wrapText="1"/>
    </xf>
    <xf numFmtId="3" fontId="6" fillId="0" borderId="10" xfId="3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78" fillId="0" borderId="1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3" fontId="6" fillId="0" borderId="11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0" fontId="84" fillId="0" borderId="0" xfId="0" applyFont="1" applyAlignment="1" applyProtection="1">
      <protection locked="0"/>
    </xf>
    <xf numFmtId="0" fontId="82" fillId="0" borderId="0" xfId="0" applyFont="1" applyAlignment="1" applyProtection="1">
      <protection locked="0"/>
    </xf>
    <xf numFmtId="194" fontId="6" fillId="0" borderId="0" xfId="381" applyNumberFormat="1" applyFont="1" applyFill="1" applyBorder="1" applyAlignment="1" applyProtection="1">
      <alignment horizontal="center" vertical="center"/>
    </xf>
    <xf numFmtId="0" fontId="85" fillId="0" borderId="0" xfId="0" applyFont="1" applyAlignment="1" applyProtection="1"/>
    <xf numFmtId="0" fontId="86" fillId="0" borderId="0" xfId="0" applyFont="1" applyAlignment="1" applyProtection="1">
      <protection locked="0"/>
    </xf>
    <xf numFmtId="194" fontId="6" fillId="0" borderId="0" xfId="381" applyNumberFormat="1" applyFont="1" applyFill="1" applyBorder="1" applyAlignment="1" applyProtection="1">
      <alignment horizontal="center" vertical="center"/>
      <protection locked="0"/>
    </xf>
    <xf numFmtId="43" fontId="6" fillId="0" borderId="0" xfId="382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protection locked="0"/>
    </xf>
    <xf numFmtId="0" fontId="83" fillId="0" borderId="0" xfId="0" applyFont="1" applyFill="1" applyAlignment="1" applyProtection="1">
      <alignment shrinkToFit="1"/>
      <protection locked="0"/>
    </xf>
    <xf numFmtId="196" fontId="6" fillId="0" borderId="0" xfId="0" applyNumberFormat="1" applyFont="1" applyFill="1" applyBorder="1" applyAlignment="1" applyProtection="1">
      <alignment vertical="center" shrinkToFit="1"/>
      <protection locked="0"/>
    </xf>
    <xf numFmtId="41" fontId="87" fillId="0" borderId="0" xfId="383" applyFont="1" applyFill="1" applyBorder="1" applyAlignment="1" applyProtection="1">
      <alignment vertical="center" shrinkToFit="1"/>
      <protection locked="0"/>
    </xf>
    <xf numFmtId="41" fontId="6" fillId="0" borderId="0" xfId="383" applyFont="1" applyFill="1" applyBorder="1" applyAlignment="1" applyProtection="1">
      <alignment vertical="center" shrinkToFit="1"/>
      <protection locked="0"/>
    </xf>
    <xf numFmtId="3" fontId="6" fillId="0" borderId="0" xfId="383" applyNumberFormat="1" applyFont="1" applyFill="1" applyBorder="1" applyAlignment="1" applyProtection="1">
      <alignment horizontal="right" vertical="center" shrinkToFit="1"/>
      <protection locked="0"/>
    </xf>
    <xf numFmtId="10" fontId="6" fillId="0" borderId="0" xfId="0" applyNumberFormat="1" applyFont="1" applyFill="1" applyBorder="1" applyAlignment="1" applyProtection="1">
      <alignment vertical="center" shrinkToFit="1"/>
      <protection locked="0"/>
    </xf>
    <xf numFmtId="0" fontId="6" fillId="0" borderId="0" xfId="0" applyFont="1" applyAlignment="1" applyProtection="1">
      <alignment vertical="center"/>
      <protection locked="0"/>
    </xf>
    <xf numFmtId="197" fontId="6" fillId="0" borderId="0" xfId="0" applyNumberFormat="1" applyFont="1" applyAlignment="1" applyProtection="1">
      <alignment vertical="center"/>
      <protection locked="0"/>
    </xf>
    <xf numFmtId="43" fontId="6" fillId="0" borderId="19" xfId="382" applyNumberFormat="1" applyFont="1" applyFill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3" fontId="6" fillId="0" borderId="35" xfId="5" applyNumberFormat="1" applyFont="1" applyFill="1" applyBorder="1" applyAlignment="1">
      <alignment vertical="center" wrapText="1"/>
    </xf>
    <xf numFmtId="177" fontId="6" fillId="0" borderId="10" xfId="5" applyNumberFormat="1" applyFont="1" applyFill="1" applyBorder="1" applyAlignment="1">
      <alignment horizontal="center" vertical="center" wrapText="1"/>
    </xf>
    <xf numFmtId="0" fontId="82" fillId="0" borderId="0" xfId="384" applyFont="1" applyAlignment="1" applyProtection="1">
      <protection locked="0"/>
    </xf>
    <xf numFmtId="0" fontId="83" fillId="0" borderId="0" xfId="384" applyFont="1" applyFill="1" applyAlignment="1" applyProtection="1">
      <protection locked="0"/>
    </xf>
    <xf numFmtId="179" fontId="82" fillId="0" borderId="0" xfId="384" applyNumberFormat="1" applyFont="1" applyAlignment="1" applyProtection="1">
      <alignment vertical="center"/>
      <protection locked="0"/>
    </xf>
    <xf numFmtId="179" fontId="82" fillId="0" borderId="0" xfId="384" applyNumberFormat="1" applyFont="1" applyAlignment="1" applyProtection="1">
      <protection locked="0"/>
    </xf>
    <xf numFmtId="179" fontId="82" fillId="0" borderId="0" xfId="384" applyNumberFormat="1" applyFont="1" applyBorder="1" applyAlignment="1" applyProtection="1">
      <alignment vertical="center"/>
      <protection locked="0"/>
    </xf>
    <xf numFmtId="41" fontId="6" fillId="0" borderId="0" xfId="219" applyFont="1" applyFill="1" applyBorder="1" applyAlignment="1" applyProtection="1">
      <alignment vertical="center"/>
      <protection locked="0"/>
    </xf>
    <xf numFmtId="0" fontId="85" fillId="0" borderId="0" xfId="0" applyFont="1" applyFill="1" applyAlignment="1" applyProtection="1">
      <protection locked="0"/>
    </xf>
    <xf numFmtId="198" fontId="6" fillId="0" borderId="0" xfId="0" applyNumberFormat="1" applyFont="1" applyAlignment="1" applyProtection="1">
      <alignment vertical="center"/>
      <protection locked="0"/>
    </xf>
    <xf numFmtId="198" fontId="6" fillId="27" borderId="0" xfId="0" applyNumberFormat="1" applyFont="1" applyFill="1" applyAlignment="1" applyProtection="1">
      <alignment vertical="center"/>
      <protection locked="0"/>
    </xf>
    <xf numFmtId="198" fontId="6" fillId="27" borderId="0" xfId="0" applyNumberFormat="1" applyFont="1" applyFill="1" applyAlignment="1" applyProtection="1">
      <protection locked="0"/>
    </xf>
    <xf numFmtId="0" fontId="83" fillId="0" borderId="0" xfId="0" applyFont="1" applyFill="1" applyAlignment="1" applyProtection="1">
      <alignment horizontal="center"/>
      <protection locked="0"/>
    </xf>
    <xf numFmtId="0" fontId="82" fillId="0" borderId="0" xfId="0" applyFont="1" applyFill="1" applyAlignment="1" applyProtection="1">
      <protection locked="0"/>
    </xf>
    <xf numFmtId="0" fontId="6" fillId="0" borderId="11" xfId="0" applyFont="1" applyFill="1" applyBorder="1" applyAlignment="1">
      <alignment horizontal="center" vertical="center" wrapText="1"/>
    </xf>
    <xf numFmtId="41" fontId="6" fillId="0" borderId="0" xfId="219" applyFont="1" applyFill="1" applyBorder="1" applyAlignment="1" applyProtection="1">
      <alignment horizontal="center" vertical="center"/>
      <protection locked="0"/>
    </xf>
    <xf numFmtId="0" fontId="89" fillId="0" borderId="0" xfId="0" applyFont="1" applyFill="1">
      <alignment vertical="center"/>
    </xf>
    <xf numFmtId="0" fontId="90" fillId="0" borderId="0" xfId="0" applyFont="1" applyFill="1" applyAlignment="1" applyProtection="1">
      <protection locked="0"/>
    </xf>
    <xf numFmtId="0" fontId="74" fillId="0" borderId="0" xfId="0" applyFont="1" applyAlignment="1" applyProtection="1">
      <protection locked="0"/>
    </xf>
    <xf numFmtId="0" fontId="74" fillId="0" borderId="0" xfId="0" applyFont="1" applyBorder="1" applyAlignment="1" applyProtection="1">
      <protection locked="0"/>
    </xf>
    <xf numFmtId="0" fontId="74" fillId="0" borderId="0" xfId="0" applyFont="1" applyFill="1" applyBorder="1" applyAlignment="1" applyProtection="1">
      <protection locked="0"/>
    </xf>
    <xf numFmtId="0" fontId="91" fillId="0" borderId="0" xfId="0" applyFont="1" applyFill="1" applyBorder="1" applyAlignment="1">
      <alignment vertical="top"/>
    </xf>
    <xf numFmtId="0" fontId="9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93" fillId="0" borderId="0" xfId="0" applyFont="1" applyFill="1" applyAlignment="1">
      <alignment vertical="center"/>
    </xf>
    <xf numFmtId="41" fontId="6" fillId="0" borderId="18" xfId="219" applyFont="1" applyFill="1" applyBorder="1" applyAlignment="1">
      <alignment vertical="center"/>
    </xf>
    <xf numFmtId="41" fontId="6" fillId="0" borderId="14" xfId="219" applyFont="1" applyFill="1" applyBorder="1" applyAlignment="1">
      <alignment vertical="center"/>
    </xf>
    <xf numFmtId="41" fontId="6" fillId="0" borderId="19" xfId="219" applyFont="1" applyFill="1" applyBorder="1" applyAlignment="1">
      <alignment vertical="center"/>
    </xf>
    <xf numFmtId="41" fontId="6" fillId="0" borderId="34" xfId="219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8" fillId="0" borderId="0" xfId="0" applyFont="1" applyFill="1" applyBorder="1" applyAlignment="1">
      <alignment horizontal="right"/>
    </xf>
    <xf numFmtId="0" fontId="6" fillId="0" borderId="20" xfId="0" applyFont="1" applyFill="1" applyBorder="1" applyAlignment="1">
      <alignment horizontal="center" vertical="center"/>
    </xf>
    <xf numFmtId="41" fontId="6" fillId="0" borderId="16" xfId="219" applyFont="1" applyFill="1" applyBorder="1" applyAlignment="1">
      <alignment vertical="center"/>
    </xf>
    <xf numFmtId="41" fontId="6" fillId="0" borderId="20" xfId="219" applyFont="1" applyFill="1" applyBorder="1" applyAlignment="1">
      <alignment vertical="center"/>
    </xf>
    <xf numFmtId="41" fontId="6" fillId="0" borderId="12" xfId="219" applyFont="1" applyFill="1" applyBorder="1" applyAlignment="1">
      <alignment vertical="center"/>
    </xf>
    <xf numFmtId="41" fontId="6" fillId="0" borderId="17" xfId="219" applyFont="1" applyFill="1" applyBorder="1" applyAlignment="1">
      <alignment vertical="center"/>
    </xf>
    <xf numFmtId="0" fontId="77" fillId="0" borderId="0" xfId="0" applyFont="1" applyFill="1" applyBorder="1" applyAlignment="1">
      <alignment vertical="top"/>
    </xf>
    <xf numFmtId="41" fontId="6" fillId="0" borderId="0" xfId="388" applyFont="1" applyFill="1" applyBorder="1">
      <alignment vertical="center"/>
    </xf>
    <xf numFmtId="41" fontId="6" fillId="0" borderId="0" xfId="219" applyFont="1" applyFill="1" applyBorder="1" applyAlignment="1" applyProtection="1">
      <alignment vertical="center" shrinkToFit="1"/>
    </xf>
    <xf numFmtId="0" fontId="6" fillId="0" borderId="0" xfId="0" applyFont="1" applyBorder="1" applyAlignment="1">
      <alignment vertical="center"/>
    </xf>
    <xf numFmtId="0" fontId="94" fillId="0" borderId="0" xfId="0" applyFont="1" applyAlignment="1">
      <alignment vertical="center"/>
    </xf>
    <xf numFmtId="41" fontId="6" fillId="0" borderId="0" xfId="219" applyFont="1" applyFill="1" applyBorder="1" applyAlignment="1" applyProtection="1">
      <alignment vertical="center"/>
    </xf>
    <xf numFmtId="0" fontId="85" fillId="0" borderId="0" xfId="0" applyFont="1" applyFill="1">
      <alignment vertical="center"/>
    </xf>
    <xf numFmtId="0" fontId="6" fillId="0" borderId="0" xfId="0" applyFont="1" applyFill="1" applyAlignment="1">
      <alignment horizontal="left" vertical="center"/>
    </xf>
    <xf numFmtId="0" fontId="82" fillId="0" borderId="0" xfId="0" applyFont="1" applyAlignment="1" applyProtection="1">
      <alignment horizontal="center" vertical="center"/>
      <protection locked="0"/>
    </xf>
    <xf numFmtId="0" fontId="82" fillId="0" borderId="0" xfId="0" applyFont="1" applyAlignment="1" applyProtection="1">
      <alignment horizontal="center" vertical="center" shrinkToFit="1"/>
      <protection locked="0"/>
    </xf>
    <xf numFmtId="0" fontId="84" fillId="0" borderId="0" xfId="0" applyFont="1" applyAlignment="1" applyProtection="1">
      <alignment horizontal="center" vertical="center"/>
      <protection locked="0"/>
    </xf>
    <xf numFmtId="0" fontId="78" fillId="0" borderId="0" xfId="3" applyNumberFormat="1" applyFont="1" applyFill="1" applyBorder="1" applyAlignment="1">
      <alignment vertical="center"/>
    </xf>
    <xf numFmtId="0" fontId="78" fillId="0" borderId="0" xfId="3" applyNumberFormat="1" applyFont="1" applyFill="1" applyBorder="1" applyAlignment="1">
      <alignment horizontal="right" vertical="center"/>
    </xf>
    <xf numFmtId="41" fontId="6" fillId="0" borderId="0" xfId="219" applyFont="1" applyFill="1" applyBorder="1" applyAlignment="1" applyProtection="1">
      <alignment horizontal="center" vertical="center" shrinkToFit="1"/>
      <protection locked="0"/>
    </xf>
    <xf numFmtId="179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98" fontId="95" fillId="0" borderId="0" xfId="219" applyNumberFormat="1" applyFont="1" applyFill="1" applyBorder="1" applyAlignment="1" applyProtection="1">
      <alignment vertical="center"/>
      <protection locked="0"/>
    </xf>
    <xf numFmtId="176" fontId="6" fillId="0" borderId="30" xfId="2" applyFont="1" applyFill="1" applyBorder="1" applyAlignment="1">
      <alignment horizontal="center" vertical="center" wrapText="1"/>
    </xf>
    <xf numFmtId="3" fontId="6" fillId="27" borderId="15" xfId="0" applyNumberFormat="1" applyFont="1" applyFill="1" applyBorder="1" applyAlignment="1">
      <alignment horizontal="center" vertical="center" wrapText="1"/>
    </xf>
    <xf numFmtId="198" fontId="6" fillId="0" borderId="0" xfId="219" applyNumberFormat="1" applyFont="1" applyFill="1" applyBorder="1" applyAlignment="1" applyProtection="1">
      <alignment vertical="center"/>
      <protection locked="0"/>
    </xf>
    <xf numFmtId="200" fontId="6" fillId="0" borderId="0" xfId="0" applyNumberFormat="1" applyFont="1" applyAlignment="1" applyProtection="1">
      <protection locked="0"/>
    </xf>
    <xf numFmtId="0" fontId="6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96" fillId="0" borderId="0" xfId="0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protection locked="0"/>
    </xf>
    <xf numFmtId="0" fontId="77" fillId="0" borderId="0" xfId="0" applyFont="1" applyFill="1" applyAlignment="1">
      <alignment vertical="top"/>
    </xf>
    <xf numFmtId="0" fontId="97" fillId="0" borderId="0" xfId="0" applyFont="1" applyFill="1" applyBorder="1" applyAlignment="1">
      <alignment vertical="top"/>
    </xf>
    <xf numFmtId="0" fontId="97" fillId="0" borderId="0" xfId="0" applyFont="1" applyFill="1" applyAlignment="1">
      <alignment vertical="top"/>
    </xf>
    <xf numFmtId="179" fontId="6" fillId="0" borderId="20" xfId="384" applyNumberFormat="1" applyFont="1" applyBorder="1" applyAlignment="1" applyProtection="1">
      <alignment horizontal="center" vertical="center"/>
      <protection locked="0"/>
    </xf>
    <xf numFmtId="179" fontId="6" fillId="0" borderId="32" xfId="384" applyNumberFormat="1" applyFont="1" applyBorder="1" applyAlignment="1" applyProtection="1">
      <alignment horizontal="center" vertical="center"/>
      <protection locked="0"/>
    </xf>
    <xf numFmtId="179" fontId="6" fillId="0" borderId="13" xfId="384" applyNumberFormat="1" applyFont="1" applyBorder="1" applyAlignment="1" applyProtection="1">
      <alignment horizontal="center" vertical="top"/>
      <protection locked="0"/>
    </xf>
    <xf numFmtId="179" fontId="6" fillId="0" borderId="13" xfId="384" applyNumberFormat="1" applyFont="1" applyBorder="1" applyAlignment="1" applyProtection="1">
      <alignment horizontal="center" vertical="center"/>
      <protection locked="0"/>
    </xf>
    <xf numFmtId="179" fontId="6" fillId="0" borderId="14" xfId="384" applyNumberFormat="1" applyFont="1" applyBorder="1" applyAlignment="1" applyProtection="1">
      <alignment horizontal="center" vertical="center" wrapText="1"/>
      <protection locked="0"/>
    </xf>
    <xf numFmtId="179" fontId="6" fillId="0" borderId="34" xfId="384" applyNumberFormat="1" applyFont="1" applyBorder="1" applyAlignment="1" applyProtection="1">
      <alignment horizontal="center" vertical="center"/>
      <protection locked="0"/>
    </xf>
    <xf numFmtId="179" fontId="6" fillId="0" borderId="14" xfId="384" applyNumberFormat="1" applyFont="1" applyBorder="1" applyAlignment="1" applyProtection="1">
      <alignment horizontal="center" vertical="top" wrapText="1"/>
      <protection locked="0"/>
    </xf>
    <xf numFmtId="41" fontId="6" fillId="0" borderId="19" xfId="383" applyFont="1" applyFill="1" applyBorder="1" applyAlignment="1" applyProtection="1">
      <alignment vertical="center" shrinkToFit="1"/>
      <protection locked="0"/>
    </xf>
    <xf numFmtId="179" fontId="6" fillId="0" borderId="0" xfId="384" applyNumberFormat="1" applyFont="1" applyAlignment="1" applyProtection="1">
      <alignment vertical="center"/>
      <protection locked="0"/>
    </xf>
    <xf numFmtId="179" fontId="6" fillId="0" borderId="0" xfId="384" applyNumberFormat="1" applyFont="1" applyAlignment="1" applyProtection="1">
      <protection locked="0"/>
    </xf>
    <xf numFmtId="0" fontId="6" fillId="0" borderId="23" xfId="384" applyFont="1" applyBorder="1" applyAlignment="1" applyProtection="1">
      <alignment horizontal="left" vertical="center"/>
      <protection locked="0"/>
    </xf>
    <xf numFmtId="179" fontId="6" fillId="0" borderId="17" xfId="384" applyNumberFormat="1" applyFont="1" applyBorder="1" applyAlignment="1" applyProtection="1">
      <alignment horizontal="center" vertical="center"/>
      <protection locked="0"/>
    </xf>
    <xf numFmtId="0" fontId="6" fillId="0" borderId="11" xfId="384" applyFont="1" applyBorder="1" applyAlignment="1" applyProtection="1">
      <alignment horizontal="right" vertical="center"/>
      <protection locked="0"/>
    </xf>
    <xf numFmtId="179" fontId="6" fillId="0" borderId="0" xfId="384" applyNumberFormat="1" applyFont="1" applyBorder="1" applyAlignment="1" applyProtection="1">
      <alignment horizontal="left" vertical="center"/>
      <protection locked="0"/>
    </xf>
    <xf numFmtId="0" fontId="97" fillId="0" borderId="0" xfId="384" applyFont="1" applyAlignment="1" applyProtection="1">
      <alignment vertical="top"/>
      <protection locked="0"/>
    </xf>
    <xf numFmtId="0" fontId="6" fillId="0" borderId="0" xfId="384" applyFont="1" applyAlignment="1" applyProtection="1">
      <alignment vertical="center"/>
      <protection locked="0"/>
    </xf>
    <xf numFmtId="0" fontId="88" fillId="0" borderId="0" xfId="0" applyFont="1" applyAlignment="1">
      <alignment horizontal="right" vertical="center"/>
    </xf>
    <xf numFmtId="179" fontId="6" fillId="0" borderId="0" xfId="387" applyNumberFormat="1" applyFont="1" applyAlignment="1" applyProtection="1">
      <alignment vertical="center"/>
      <protection locked="0"/>
    </xf>
    <xf numFmtId="41" fontId="6" fillId="0" borderId="0" xfId="219" applyFont="1" applyBorder="1" applyAlignment="1" applyProtection="1">
      <alignment vertical="center"/>
      <protection locked="0"/>
    </xf>
    <xf numFmtId="0" fontId="6" fillId="0" borderId="0" xfId="387" applyFont="1" applyAlignment="1" applyProtection="1">
      <alignment vertical="center"/>
      <protection locked="0"/>
    </xf>
    <xf numFmtId="179" fontId="6" fillId="0" borderId="0" xfId="387" applyNumberFormat="1" applyFont="1" applyBorder="1" applyAlignment="1" applyProtection="1">
      <alignment vertical="center"/>
      <protection locked="0"/>
    </xf>
    <xf numFmtId="0" fontId="94" fillId="0" borderId="0" xfId="387" applyFont="1" applyAlignment="1">
      <alignment horizontal="right" vertical="center"/>
    </xf>
    <xf numFmtId="0" fontId="87" fillId="0" borderId="32" xfId="0" applyFont="1" applyFill="1" applyBorder="1" applyAlignment="1" applyProtection="1">
      <alignment horizontal="center" vertical="center" shrinkToFit="1"/>
      <protection locked="0"/>
    </xf>
    <xf numFmtId="0" fontId="6" fillId="0" borderId="19" xfId="0" applyFont="1" applyFill="1" applyBorder="1" applyAlignment="1">
      <alignment horizontal="center" vertical="center"/>
    </xf>
    <xf numFmtId="41" fontId="6" fillId="0" borderId="12" xfId="388" applyFont="1" applyFill="1" applyBorder="1" applyAlignment="1">
      <alignment vertical="center"/>
    </xf>
    <xf numFmtId="41" fontId="6" fillId="0" borderId="21" xfId="388" applyFont="1" applyFill="1" applyBorder="1" applyAlignment="1">
      <alignment vertical="center"/>
    </xf>
    <xf numFmtId="41" fontId="6" fillId="0" borderId="18" xfId="388" applyFont="1" applyFill="1" applyBorder="1" applyAlignment="1">
      <alignment horizontal="center" vertical="center"/>
    </xf>
    <xf numFmtId="10" fontId="85" fillId="0" borderId="19" xfId="4" applyNumberFormat="1" applyFont="1" applyFill="1" applyBorder="1" applyAlignment="1" applyProtection="1">
      <alignment vertical="center" shrinkToFit="1"/>
      <protection locked="0"/>
    </xf>
    <xf numFmtId="0" fontId="82" fillId="0" borderId="0" xfId="4" applyFont="1" applyFill="1" applyAlignment="1" applyProtection="1">
      <protection locked="0"/>
    </xf>
    <xf numFmtId="0" fontId="6" fillId="0" borderId="0" xfId="4" applyFont="1" applyFill="1" applyBorder="1" applyAlignment="1">
      <alignment vertical="center" wrapText="1"/>
    </xf>
    <xf numFmtId="0" fontId="6" fillId="0" borderId="0" xfId="4" applyFont="1" applyFill="1">
      <alignment vertical="center"/>
    </xf>
    <xf numFmtId="3" fontId="6" fillId="0" borderId="15" xfId="0" applyNumberFormat="1" applyFont="1" applyFill="1" applyBorder="1" applyAlignment="1">
      <alignment horizontal="center" vertical="center" wrapText="1"/>
    </xf>
    <xf numFmtId="0" fontId="86" fillId="0" borderId="0" xfId="0" applyFont="1" applyBorder="1" applyAlignment="1" applyProtection="1">
      <protection locked="0"/>
    </xf>
    <xf numFmtId="0" fontId="82" fillId="0" borderId="0" xfId="4" applyFont="1" applyFill="1" applyBorder="1" applyAlignment="1" applyProtection="1">
      <protection locked="0"/>
    </xf>
    <xf numFmtId="41" fontId="6" fillId="0" borderId="20" xfId="383" applyFont="1" applyFill="1" applyBorder="1" applyAlignment="1" applyProtection="1">
      <alignment vertical="center" shrinkToFit="1"/>
      <protection locked="0"/>
    </xf>
    <xf numFmtId="0" fontId="6" fillId="0" borderId="0" xfId="4" applyFont="1" applyFill="1" applyBorder="1">
      <alignment vertical="center"/>
    </xf>
    <xf numFmtId="41" fontId="6" fillId="0" borderId="0" xfId="388" applyFont="1" applyFill="1" applyBorder="1" applyAlignment="1">
      <alignment horizontal="center" vertical="center"/>
    </xf>
    <xf numFmtId="41" fontId="6" fillId="0" borderId="32" xfId="388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41" fontId="6" fillId="0" borderId="18" xfId="388" applyFont="1" applyFill="1" applyBorder="1" applyAlignment="1">
      <alignment vertical="center"/>
    </xf>
    <xf numFmtId="41" fontId="6" fillId="0" borderId="19" xfId="388" applyFont="1" applyFill="1" applyBorder="1" applyAlignment="1">
      <alignment vertical="center"/>
    </xf>
    <xf numFmtId="41" fontId="6" fillId="0" borderId="34" xfId="388" applyFont="1" applyFill="1" applyBorder="1" applyAlignment="1">
      <alignment vertical="center"/>
    </xf>
    <xf numFmtId="41" fontId="6" fillId="0" borderId="16" xfId="388" applyFont="1" applyFill="1" applyBorder="1" applyAlignment="1">
      <alignment horizontal="center" vertical="center" wrapText="1"/>
    </xf>
    <xf numFmtId="41" fontId="6" fillId="0" borderId="20" xfId="388" applyFont="1" applyFill="1" applyBorder="1" applyAlignment="1">
      <alignment vertical="center"/>
    </xf>
    <xf numFmtId="41" fontId="6" fillId="0" borderId="17" xfId="388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1" fontId="6" fillId="0" borderId="14" xfId="388" applyFont="1" applyFill="1" applyBorder="1" applyAlignment="1">
      <alignment vertical="center"/>
    </xf>
    <xf numFmtId="41" fontId="6" fillId="0" borderId="0" xfId="388" applyFont="1" applyFill="1" applyBorder="1" applyAlignment="1">
      <alignment horizontal="right" vertical="center"/>
    </xf>
    <xf numFmtId="0" fontId="84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Fill="1" applyBorder="1">
      <alignment vertical="center"/>
    </xf>
    <xf numFmtId="41" fontId="6" fillId="0" borderId="0" xfId="385" applyNumberFormat="1" applyFont="1" applyFill="1" applyBorder="1" applyAlignment="1" applyProtection="1">
      <alignment vertical="center"/>
    </xf>
    <xf numFmtId="41" fontId="6" fillId="0" borderId="0" xfId="421" applyFont="1" applyFill="1" applyBorder="1" applyAlignment="1">
      <alignment vertical="center"/>
    </xf>
    <xf numFmtId="41" fontId="6" fillId="0" borderId="0" xfId="396" applyFont="1" applyFill="1" applyBorder="1" applyAlignment="1" applyProtection="1">
      <alignment vertical="center"/>
      <protection locked="0"/>
    </xf>
    <xf numFmtId="41" fontId="6" fillId="0" borderId="0" xfId="393" applyNumberFormat="1" applyFont="1" applyFill="1" applyBorder="1" applyAlignment="1" applyProtection="1">
      <alignment horizontal="center" vertical="center"/>
      <protection locked="0"/>
    </xf>
    <xf numFmtId="41" fontId="85" fillId="0" borderId="19" xfId="396" applyFont="1" applyFill="1" applyBorder="1" applyAlignment="1" applyProtection="1">
      <alignment vertical="center"/>
      <protection locked="0"/>
    </xf>
    <xf numFmtId="41" fontId="6" fillId="0" borderId="19" xfId="393" applyNumberFormat="1" applyFont="1" applyFill="1" applyBorder="1" applyAlignment="1" applyProtection="1">
      <alignment horizontal="center" vertical="center"/>
      <protection locked="0"/>
    </xf>
    <xf numFmtId="41" fontId="6" fillId="0" borderId="19" xfId="385" applyNumberFormat="1" applyFont="1" applyFill="1" applyBorder="1" applyAlignment="1" applyProtection="1">
      <alignment vertical="center"/>
    </xf>
    <xf numFmtId="41" fontId="6" fillId="0" borderId="19" xfId="421" applyFont="1" applyFill="1" applyBorder="1" applyAlignment="1">
      <alignment vertical="center"/>
    </xf>
    <xf numFmtId="41" fontId="6" fillId="0" borderId="21" xfId="396" applyFont="1" applyFill="1" applyBorder="1" applyAlignment="1" applyProtection="1">
      <alignment vertical="center"/>
      <protection locked="0"/>
    </xf>
    <xf numFmtId="41" fontId="6" fillId="0" borderId="18" xfId="396" applyFont="1" applyFill="1" applyBorder="1" applyAlignment="1" applyProtection="1">
      <alignment vertical="center"/>
      <protection locked="0"/>
    </xf>
    <xf numFmtId="41" fontId="85" fillId="0" borderId="19" xfId="452" applyFont="1" applyFill="1" applyBorder="1" applyAlignment="1">
      <alignment horizontal="center" vertical="center"/>
    </xf>
    <xf numFmtId="41" fontId="85" fillId="0" borderId="19" xfId="481" applyFont="1" applyFill="1" applyBorder="1" applyAlignment="1">
      <alignment horizontal="right" vertical="center"/>
    </xf>
    <xf numFmtId="41" fontId="6" fillId="0" borderId="0" xfId="455" applyFont="1" applyFill="1" applyBorder="1" applyAlignment="1">
      <alignment horizontal="right" vertical="center"/>
    </xf>
    <xf numFmtId="41" fontId="6" fillId="0" borderId="0" xfId="455" applyFont="1" applyFill="1" applyBorder="1">
      <alignment vertical="center"/>
    </xf>
    <xf numFmtId="41" fontId="6" fillId="0" borderId="19" xfId="455" applyFont="1" applyFill="1" applyBorder="1">
      <alignment vertical="center"/>
    </xf>
    <xf numFmtId="41" fontId="85" fillId="0" borderId="19" xfId="455" applyFont="1" applyFill="1" applyBorder="1" applyAlignment="1">
      <alignment horizontal="right" vertical="center"/>
    </xf>
    <xf numFmtId="41" fontId="6" fillId="0" borderId="18" xfId="455" applyFont="1" applyFill="1" applyBorder="1">
      <alignment vertical="center"/>
    </xf>
    <xf numFmtId="41" fontId="98" fillId="0" borderId="14" xfId="4" applyNumberFormat="1" applyFont="1" applyFill="1" applyBorder="1">
      <alignment vertical="center"/>
    </xf>
    <xf numFmtId="41" fontId="85" fillId="0" borderId="18" xfId="488" applyFont="1" applyFill="1" applyBorder="1" applyAlignment="1" applyProtection="1">
      <alignment vertical="center" shrinkToFit="1"/>
      <protection locked="0"/>
    </xf>
    <xf numFmtId="41" fontId="85" fillId="0" borderId="14" xfId="4" applyNumberFormat="1" applyFont="1" applyFill="1" applyBorder="1">
      <alignment vertical="center"/>
    </xf>
    <xf numFmtId="41" fontId="85" fillId="0" borderId="19" xfId="488" applyFont="1" applyFill="1" applyBorder="1" applyAlignment="1" applyProtection="1">
      <alignment vertical="center" shrinkToFit="1"/>
      <protection locked="0"/>
    </xf>
    <xf numFmtId="196" fontId="85" fillId="0" borderId="19" xfId="4" applyNumberFormat="1" applyFont="1" applyFill="1" applyBorder="1" applyAlignment="1" applyProtection="1">
      <alignment vertical="center" shrinkToFit="1"/>
      <protection locked="0"/>
    </xf>
    <xf numFmtId="41" fontId="6" fillId="0" borderId="20" xfId="383" applyNumberFormat="1" applyFont="1" applyFill="1" applyBorder="1" applyAlignment="1" applyProtection="1">
      <alignment vertical="center" shrinkToFit="1"/>
      <protection locked="0"/>
    </xf>
    <xf numFmtId="41" fontId="85" fillId="0" borderId="14" xfId="488" applyNumberFormat="1" applyFont="1" applyFill="1" applyBorder="1" applyAlignment="1" applyProtection="1">
      <alignment vertical="center" shrinkToFit="1"/>
      <protection locked="0"/>
    </xf>
    <xf numFmtId="41" fontId="6" fillId="0" borderId="20" xfId="4" applyNumberFormat="1" applyFont="1" applyFill="1" applyBorder="1">
      <alignment vertical="center"/>
    </xf>
    <xf numFmtId="3" fontId="85" fillId="0" borderId="19" xfId="488" applyNumberFormat="1" applyFont="1" applyFill="1" applyBorder="1" applyAlignment="1" applyProtection="1">
      <alignment horizontal="right" vertical="center" shrinkToFit="1"/>
      <protection locked="0"/>
    </xf>
    <xf numFmtId="41" fontId="85" fillId="0" borderId="19" xfId="494" applyFont="1" applyFill="1" applyBorder="1" applyAlignment="1" applyProtection="1">
      <alignment horizontal="center" vertical="center" shrinkToFit="1"/>
      <protection locked="0"/>
    </xf>
    <xf numFmtId="41" fontId="6" fillId="0" borderId="19" xfId="0" applyNumberFormat="1" applyFont="1" applyFill="1" applyBorder="1" applyAlignment="1">
      <alignment horizontal="center" vertical="center"/>
    </xf>
    <xf numFmtId="41" fontId="85" fillId="0" borderId="19" xfId="494" applyNumberFormat="1" applyFont="1" applyFill="1" applyBorder="1" applyAlignment="1" applyProtection="1">
      <alignment vertical="center"/>
      <protection locked="0"/>
    </xf>
    <xf numFmtId="41" fontId="104" fillId="0" borderId="18" xfId="524" applyNumberFormat="1" applyFont="1" applyFill="1" applyBorder="1" applyAlignment="1">
      <alignment vertical="center"/>
    </xf>
    <xf numFmtId="41" fontId="104" fillId="0" borderId="19" xfId="524" applyNumberFormat="1" applyFont="1" applyFill="1" applyBorder="1" applyAlignment="1">
      <alignment vertical="center"/>
    </xf>
    <xf numFmtId="0" fontId="103" fillId="0" borderId="0" xfId="527" applyNumberFormat="1" applyFont="1" applyFill="1" applyBorder="1" applyAlignment="1">
      <alignment horizontal="right" vertical="center"/>
    </xf>
    <xf numFmtId="0" fontId="103" fillId="0" borderId="0" xfId="527" applyNumberFormat="1" applyFont="1" applyFill="1" applyBorder="1" applyAlignment="1">
      <alignment vertical="center"/>
    </xf>
    <xf numFmtId="3" fontId="88" fillId="0" borderId="39" xfId="528" applyNumberFormat="1" applyFont="1" applyFill="1" applyBorder="1" applyAlignment="1">
      <alignment horizontal="center" vertical="center" wrapText="1"/>
    </xf>
    <xf numFmtId="0" fontId="88" fillId="0" borderId="40" xfId="529" applyNumberFormat="1" applyFont="1" applyFill="1" applyBorder="1" applyAlignment="1">
      <alignment horizontal="center" vertical="center"/>
    </xf>
    <xf numFmtId="0" fontId="88" fillId="0" borderId="39" xfId="528" applyNumberFormat="1" applyFont="1" applyFill="1" applyBorder="1" applyAlignment="1">
      <alignment horizontal="center" vertical="center" wrapText="1"/>
    </xf>
    <xf numFmtId="0" fontId="88" fillId="0" borderId="40" xfId="529" applyNumberFormat="1" applyFont="1" applyFill="1" applyBorder="1" applyAlignment="1">
      <alignment horizontal="center" vertical="center" wrapText="1"/>
    </xf>
    <xf numFmtId="3" fontId="88" fillId="0" borderId="41" xfId="528" applyNumberFormat="1" applyFont="1" applyFill="1" applyBorder="1" applyAlignment="1">
      <alignment horizontal="center" vertical="center" wrapText="1"/>
    </xf>
    <xf numFmtId="0" fontId="103" fillId="0" borderId="19" xfId="527" applyNumberFormat="1" applyFont="1" applyFill="1" applyBorder="1" applyAlignment="1">
      <alignment horizontal="right" vertical="center"/>
    </xf>
    <xf numFmtId="0" fontId="103" fillId="0" borderId="19" xfId="527" applyNumberFormat="1" applyFont="1" applyFill="1" applyBorder="1" applyAlignment="1">
      <alignment vertical="center"/>
    </xf>
    <xf numFmtId="0" fontId="101" fillId="0" borderId="0" xfId="529" applyNumberFormat="1" applyFont="1" applyFill="1" applyBorder="1" applyAlignment="1">
      <alignment vertical="top"/>
    </xf>
    <xf numFmtId="0" fontId="101" fillId="0" borderId="0" xfId="529" applyNumberFormat="1" applyFont="1" applyFill="1" applyAlignment="1">
      <alignment vertical="top"/>
    </xf>
    <xf numFmtId="41" fontId="102" fillId="0" borderId="0" xfId="532" applyNumberFormat="1" applyFont="1" applyFill="1">
      <alignment vertical="center"/>
    </xf>
    <xf numFmtId="0" fontId="102" fillId="0" borderId="0" xfId="529" applyNumberFormat="1" applyFont="1" applyFill="1" applyBorder="1">
      <alignment vertical="center"/>
    </xf>
    <xf numFmtId="0" fontId="102" fillId="0" borderId="0" xfId="529" applyNumberFormat="1" applyFont="1" applyFill="1">
      <alignment vertical="center"/>
    </xf>
    <xf numFmtId="0" fontId="99" fillId="0" borderId="0" xfId="529" applyNumberFormat="1" applyFont="1" applyFill="1" applyBorder="1">
      <alignment vertical="center"/>
    </xf>
    <xf numFmtId="0" fontId="99" fillId="0" borderId="0" xfId="529" applyNumberFormat="1" applyFont="1" applyFill="1">
      <alignment vertical="center"/>
    </xf>
    <xf numFmtId="41" fontId="88" fillId="0" borderId="39" xfId="532" applyNumberFormat="1" applyFont="1" applyFill="1" applyBorder="1" applyAlignment="1">
      <alignment horizontal="center" vertical="center" wrapText="1"/>
    </xf>
    <xf numFmtId="41" fontId="88" fillId="0" borderId="41" xfId="532" applyNumberFormat="1" applyFont="1" applyFill="1" applyBorder="1" applyAlignment="1">
      <alignment horizontal="center" vertical="center" wrapText="1"/>
    </xf>
    <xf numFmtId="41" fontId="88" fillId="0" borderId="0" xfId="532" applyNumberFormat="1" applyFont="1" applyFill="1" applyBorder="1" applyAlignment="1">
      <alignment vertical="center"/>
    </xf>
    <xf numFmtId="0" fontId="92" fillId="0" borderId="0" xfId="529" applyNumberFormat="1" applyFont="1" applyAlignment="1">
      <alignment vertical="center"/>
    </xf>
    <xf numFmtId="41" fontId="0" fillId="0" borderId="0" xfId="532" applyNumberFormat="1" applyFont="1" applyFill="1" applyBorder="1">
      <alignment vertical="center"/>
    </xf>
    <xf numFmtId="41" fontId="0" fillId="0" borderId="0" xfId="532" applyNumberFormat="1" applyFont="1" applyFill="1">
      <alignment vertical="center"/>
    </xf>
    <xf numFmtId="196" fontId="6" fillId="0" borderId="0" xfId="4" applyNumberFormat="1" applyFont="1" applyFill="1" applyBorder="1" applyAlignment="1" applyProtection="1">
      <alignment vertical="center" shrinkToFit="1"/>
      <protection locked="0"/>
    </xf>
    <xf numFmtId="10" fontId="6" fillId="0" borderId="0" xfId="4" applyNumberFormat="1" applyFont="1" applyFill="1" applyBorder="1" applyAlignment="1" applyProtection="1">
      <alignment vertical="center" shrinkToFit="1"/>
      <protection locked="0"/>
    </xf>
    <xf numFmtId="41" fontId="6" fillId="0" borderId="0" xfId="525" applyNumberFormat="1" applyFont="1" applyFill="1" applyBorder="1" applyAlignment="1" applyProtection="1">
      <alignment vertical="center" shrinkToFit="1"/>
      <protection locked="0"/>
    </xf>
    <xf numFmtId="43" fontId="6" fillId="0" borderId="0" xfId="525" applyNumberFormat="1" applyFont="1" applyFill="1" applyBorder="1" applyAlignment="1" applyProtection="1">
      <alignment vertical="center" shrinkToFit="1"/>
      <protection locked="0"/>
    </xf>
    <xf numFmtId="196" fontId="6" fillId="0" borderId="0" xfId="523" applyNumberFormat="1" applyFont="1" applyFill="1" applyBorder="1" applyAlignment="1" applyProtection="1">
      <alignment vertical="center" shrinkToFit="1"/>
      <protection locked="0"/>
    </xf>
    <xf numFmtId="41" fontId="6" fillId="0" borderId="21" xfId="524" applyNumberFormat="1" applyFont="1" applyFill="1" applyBorder="1" applyAlignment="1">
      <alignment vertical="center"/>
    </xf>
    <xf numFmtId="41" fontId="6" fillId="0" borderId="0" xfId="524" applyNumberFormat="1" applyFont="1" applyFill="1" applyBorder="1" applyAlignment="1">
      <alignment vertical="center"/>
    </xf>
    <xf numFmtId="41" fontId="88" fillId="0" borderId="0" xfId="527" applyNumberFormat="1" applyFont="1" applyFill="1" applyBorder="1" applyAlignment="1">
      <alignment vertical="center"/>
    </xf>
    <xf numFmtId="41" fontId="88" fillId="0" borderId="37" xfId="527" applyNumberFormat="1" applyFont="1" applyFill="1" applyBorder="1" applyAlignment="1">
      <alignment vertical="center"/>
    </xf>
    <xf numFmtId="41" fontId="6" fillId="0" borderId="37" xfId="531" applyNumberFormat="1" applyFont="1" applyFill="1" applyBorder="1" applyAlignment="1">
      <alignment vertical="center"/>
    </xf>
    <xf numFmtId="41" fontId="6" fillId="0" borderId="37" xfId="533" applyNumberFormat="1" applyFont="1" applyFill="1" applyBorder="1" applyAlignment="1">
      <alignment vertical="center"/>
    </xf>
    <xf numFmtId="41" fontId="6" fillId="0" borderId="37" xfId="532" applyNumberFormat="1" applyFont="1" applyFill="1" applyBorder="1" applyAlignment="1">
      <alignment vertical="center"/>
    </xf>
    <xf numFmtId="41" fontId="6" fillId="0" borderId="37" xfId="527" applyNumberFormat="1" applyFont="1" applyFill="1" applyBorder="1" applyAlignment="1">
      <alignment vertical="center"/>
    </xf>
    <xf numFmtId="41" fontId="6" fillId="0" borderId="37" xfId="527" applyNumberFormat="1" applyFont="1" applyFill="1" applyBorder="1" applyAlignment="1">
      <alignment horizontal="right" vertical="center"/>
    </xf>
    <xf numFmtId="0" fontId="105" fillId="0" borderId="0" xfId="529" applyNumberFormat="1" applyFont="1" applyFill="1" applyAlignment="1" applyProtection="1">
      <protection locked="0"/>
    </xf>
    <xf numFmtId="41" fontId="6" fillId="0" borderId="0" xfId="531" applyNumberFormat="1" applyFont="1" applyFill="1" applyBorder="1" applyAlignment="1">
      <alignment vertical="center"/>
    </xf>
    <xf numFmtId="41" fontId="6" fillId="0" borderId="0" xfId="533" applyNumberFormat="1" applyFont="1" applyFill="1" applyBorder="1" applyAlignment="1">
      <alignment vertical="center"/>
    </xf>
    <xf numFmtId="41" fontId="6" fillId="0" borderId="0" xfId="532" applyNumberFormat="1" applyFont="1" applyFill="1" applyBorder="1" applyAlignment="1">
      <alignment vertical="center"/>
    </xf>
    <xf numFmtId="41" fontId="6" fillId="0" borderId="0" xfId="527" applyNumberFormat="1" applyFont="1" applyFill="1" applyBorder="1" applyAlignment="1">
      <alignment vertical="center"/>
    </xf>
    <xf numFmtId="41" fontId="6" fillId="0" borderId="0" xfId="527" applyNumberFormat="1" applyFont="1" applyFill="1" applyBorder="1" applyAlignment="1">
      <alignment horizontal="right" vertical="center"/>
    </xf>
    <xf numFmtId="0" fontId="105" fillId="0" borderId="0" xfId="529" applyNumberFormat="1" applyFont="1" applyFill="1" applyBorder="1" applyAlignment="1" applyProtection="1">
      <protection locked="0"/>
    </xf>
    <xf numFmtId="41" fontId="6" fillId="0" borderId="0" xfId="532" applyNumberFormat="1" applyFont="1" applyFill="1" applyBorder="1" applyAlignment="1">
      <alignment horizontal="right" vertical="center"/>
    </xf>
    <xf numFmtId="0" fontId="6" fillId="0" borderId="37" xfId="0" applyFont="1" applyBorder="1" applyAlignment="1" applyProtection="1">
      <alignment vertical="center"/>
      <protection locked="0"/>
    </xf>
    <xf numFmtId="3" fontId="6" fillId="0" borderId="18" xfId="0" applyNumberFormat="1" applyFont="1" applyFill="1" applyBorder="1" applyAlignment="1">
      <alignment vertical="center"/>
    </xf>
    <xf numFmtId="0" fontId="78" fillId="0" borderId="34" xfId="0" applyFont="1" applyFill="1" applyBorder="1" applyAlignment="1">
      <alignment horizontal="right" vertical="center"/>
    </xf>
    <xf numFmtId="3" fontId="88" fillId="0" borderId="42" xfId="528" applyNumberFormat="1" applyFont="1" applyFill="1" applyBorder="1" applyAlignment="1">
      <alignment horizontal="center" vertical="center" wrapText="1"/>
    </xf>
    <xf numFmtId="0" fontId="108" fillId="0" borderId="0" xfId="0" applyFont="1" applyAlignment="1">
      <alignment vertical="center"/>
    </xf>
    <xf numFmtId="41" fontId="78" fillId="0" borderId="12" xfId="219" applyFont="1" applyFill="1" applyBorder="1" applyAlignment="1">
      <alignment vertical="center" wrapText="1"/>
    </xf>
    <xf numFmtId="199" fontId="78" fillId="0" borderId="12" xfId="219" applyNumberFormat="1" applyFont="1" applyFill="1" applyBorder="1" applyAlignment="1">
      <alignment vertical="center" wrapText="1"/>
    </xf>
    <xf numFmtId="41" fontId="78" fillId="0" borderId="0" xfId="219" applyFont="1" applyFill="1" applyBorder="1" applyAlignment="1">
      <alignment vertical="center" wrapText="1"/>
    </xf>
    <xf numFmtId="199" fontId="78" fillId="0" borderId="0" xfId="219" applyNumberFormat="1" applyFont="1" applyFill="1" applyBorder="1" applyAlignment="1">
      <alignment vertical="center" wrapText="1"/>
    </xf>
    <xf numFmtId="41" fontId="78" fillId="0" borderId="0" xfId="388" applyFont="1" applyFill="1" applyBorder="1" applyAlignment="1">
      <alignment vertical="center" wrapText="1"/>
    </xf>
    <xf numFmtId="201" fontId="78" fillId="0" borderId="0" xfId="388" applyNumberFormat="1" applyFont="1" applyFill="1" applyBorder="1" applyAlignment="1">
      <alignment vertical="center" wrapText="1"/>
    </xf>
    <xf numFmtId="41" fontId="109" fillId="0" borderId="19" xfId="493" applyFont="1" applyFill="1" applyBorder="1" applyAlignment="1">
      <alignment vertical="center" wrapText="1"/>
    </xf>
    <xf numFmtId="201" fontId="109" fillId="0" borderId="19" xfId="493" applyNumberFormat="1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85" fillId="0" borderId="34" xfId="0" applyFont="1" applyFill="1" applyBorder="1" applyAlignment="1" applyProtection="1">
      <alignment horizontal="center" vertical="center"/>
    </xf>
    <xf numFmtId="195" fontId="6" fillId="0" borderId="32" xfId="381" applyNumberFormat="1" applyFont="1" applyFill="1" applyBorder="1" applyAlignment="1" applyProtection="1">
      <alignment horizontal="center" vertical="center" wrapText="1"/>
      <protection locked="0"/>
    </xf>
    <xf numFmtId="195" fontId="6" fillId="0" borderId="32" xfId="381" applyNumberFormat="1" applyFont="1" applyFill="1" applyBorder="1" applyAlignment="1" applyProtection="1">
      <alignment horizontal="center" vertical="center" wrapText="1" shrinkToFit="1"/>
      <protection locked="0"/>
    </xf>
    <xf numFmtId="195" fontId="6" fillId="0" borderId="32" xfId="381" applyNumberFormat="1" applyFont="1" applyFill="1" applyBorder="1" applyAlignment="1" applyProtection="1">
      <alignment horizontal="center" vertical="center"/>
      <protection locked="0"/>
    </xf>
    <xf numFmtId="195" fontId="6" fillId="0" borderId="34" xfId="381" applyNumberFormat="1" applyFont="1" applyFill="1" applyBorder="1" applyAlignment="1" applyProtection="1">
      <alignment horizontal="center" vertical="center"/>
      <protection locked="0"/>
    </xf>
    <xf numFmtId="39" fontId="6" fillId="0" borderId="0" xfId="382" applyNumberFormat="1" applyFont="1" applyFill="1" applyBorder="1" applyAlignment="1" applyProtection="1">
      <alignment horizontal="right" vertical="center"/>
      <protection locked="0"/>
    </xf>
    <xf numFmtId="39" fontId="6" fillId="0" borderId="19" xfId="382" applyNumberFormat="1" applyFont="1" applyFill="1" applyBorder="1" applyAlignment="1" applyProtection="1">
      <alignment horizontal="right" vertical="center"/>
      <protection locked="0"/>
    </xf>
    <xf numFmtId="0" fontId="6" fillId="0" borderId="32" xfId="0" applyFont="1" applyFill="1" applyBorder="1" applyAlignment="1" applyProtection="1">
      <alignment horizontal="center" vertical="center" shrinkToFit="1"/>
      <protection locked="0"/>
    </xf>
    <xf numFmtId="0" fontId="6" fillId="0" borderId="32" xfId="4" applyFont="1" applyFill="1" applyBorder="1" applyAlignment="1" applyProtection="1">
      <alignment horizontal="center" vertical="center" shrinkToFit="1"/>
      <protection locked="0"/>
    </xf>
    <xf numFmtId="0" fontId="85" fillId="0" borderId="34" xfId="4" applyFont="1" applyFill="1" applyBorder="1" applyAlignment="1" applyProtection="1">
      <alignment horizontal="center" vertical="center" wrapText="1" shrinkToFit="1"/>
      <protection locked="0"/>
    </xf>
    <xf numFmtId="177" fontId="6" fillId="0" borderId="15" xfId="5" applyNumberFormat="1" applyFont="1" applyFill="1" applyBorder="1" applyAlignment="1">
      <alignment horizontal="center" vertical="center" wrapText="1"/>
    </xf>
    <xf numFmtId="0" fontId="6" fillId="0" borderId="28" xfId="0" applyFont="1" applyFill="1" applyBorder="1">
      <alignment vertical="center"/>
    </xf>
    <xf numFmtId="0" fontId="6" fillId="0" borderId="32" xfId="384" applyFont="1" applyFill="1" applyBorder="1" applyAlignment="1" applyProtection="1">
      <alignment horizontal="center" vertical="center" shrinkToFit="1"/>
      <protection locked="0"/>
    </xf>
    <xf numFmtId="0" fontId="6" fillId="0" borderId="34" xfId="384" applyFont="1" applyFill="1" applyBorder="1" applyAlignment="1" applyProtection="1">
      <alignment horizontal="center" vertical="center" wrapText="1" shrinkToFit="1"/>
      <protection locked="0"/>
    </xf>
    <xf numFmtId="179" fontId="6" fillId="0" borderId="38" xfId="384" applyNumberFormat="1" applyFont="1" applyBorder="1" applyAlignment="1" applyProtection="1">
      <alignment horizontal="center" vertical="center"/>
      <protection locked="0"/>
    </xf>
    <xf numFmtId="179" fontId="6" fillId="0" borderId="21" xfId="384" applyNumberFormat="1" applyFont="1" applyBorder="1" applyAlignment="1" applyProtection="1">
      <alignment horizontal="center" vertical="top"/>
      <protection locked="0"/>
    </xf>
    <xf numFmtId="179" fontId="6" fillId="0" borderId="18" xfId="384" applyNumberFormat="1" applyFont="1" applyBorder="1" applyAlignment="1" applyProtection="1">
      <alignment horizontal="center" vertical="top" wrapText="1"/>
      <protection locked="0"/>
    </xf>
    <xf numFmtId="0" fontId="6" fillId="0" borderId="36" xfId="4" applyFont="1" applyFill="1" applyBorder="1" applyAlignment="1" applyProtection="1">
      <alignment horizontal="center" vertical="center" shrinkToFit="1"/>
      <protection locked="0"/>
    </xf>
    <xf numFmtId="0" fontId="85" fillId="0" borderId="34" xfId="4" applyFont="1" applyFill="1" applyBorder="1" applyAlignment="1" applyProtection="1">
      <alignment horizontal="center" vertical="center" shrinkToFit="1"/>
      <protection locked="0"/>
    </xf>
    <xf numFmtId="41" fontId="6" fillId="0" borderId="38" xfId="4" applyNumberFormat="1" applyFont="1" applyFill="1" applyBorder="1">
      <alignment vertical="center"/>
    </xf>
    <xf numFmtId="41" fontId="85" fillId="0" borderId="18" xfId="4" applyNumberFormat="1" applyFont="1" applyFill="1" applyBorder="1">
      <alignment vertical="center"/>
    </xf>
    <xf numFmtId="0" fontId="87" fillId="0" borderId="32" xfId="0" applyNumberFormat="1" applyFont="1" applyFill="1" applyBorder="1" applyAlignment="1" applyProtection="1">
      <alignment horizontal="center" vertical="center"/>
      <protection locked="0"/>
    </xf>
    <xf numFmtId="0" fontId="6" fillId="0" borderId="32" xfId="0" applyNumberFormat="1" applyFont="1" applyFill="1" applyBorder="1" applyAlignment="1" applyProtection="1">
      <alignment horizontal="center" vertical="center"/>
      <protection locked="0"/>
    </xf>
    <xf numFmtId="0" fontId="85" fillId="0" borderId="34" xfId="0" applyNumberFormat="1" applyFont="1" applyFill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  <protection locked="0"/>
    </xf>
    <xf numFmtId="0" fontId="6" fillId="0" borderId="34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>
      <alignment vertical="center"/>
    </xf>
    <xf numFmtId="0" fontId="6" fillId="0" borderId="32" xfId="0" applyFont="1" applyFill="1" applyBorder="1" applyAlignment="1">
      <alignment horizontal="center" vertical="center" wrapText="1"/>
    </xf>
    <xf numFmtId="0" fontId="88" fillId="0" borderId="37" xfId="527" applyNumberFormat="1" applyFont="1" applyFill="1" applyBorder="1" applyAlignment="1">
      <alignment horizontal="center" vertical="center" wrapText="1"/>
    </xf>
    <xf numFmtId="0" fontId="88" fillId="0" borderId="0" xfId="527" applyNumberFormat="1" applyFont="1" applyFill="1" applyBorder="1" applyAlignment="1">
      <alignment horizontal="center" vertical="center" wrapText="1"/>
    </xf>
    <xf numFmtId="3" fontId="88" fillId="0" borderId="15" xfId="528" applyNumberFormat="1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vertical="center"/>
    </xf>
    <xf numFmtId="41" fontId="88" fillId="0" borderId="21" xfId="532" applyNumberFormat="1" applyFont="1" applyFill="1" applyBorder="1" applyAlignment="1">
      <alignment vertical="center"/>
    </xf>
    <xf numFmtId="176" fontId="6" fillId="0" borderId="11" xfId="2" applyFont="1" applyFill="1" applyBorder="1" applyAlignment="1">
      <alignment horizontal="center" vertical="center" wrapText="1"/>
    </xf>
    <xf numFmtId="0" fontId="6" fillId="0" borderId="32" xfId="388" applyNumberFormat="1" applyFont="1" applyFill="1" applyBorder="1" applyAlignment="1">
      <alignment horizontal="center" vertical="center"/>
    </xf>
    <xf numFmtId="0" fontId="85" fillId="0" borderId="34" xfId="388" applyNumberFormat="1" applyFont="1" applyFill="1" applyBorder="1" applyAlignment="1">
      <alignment horizontal="center" vertical="center"/>
    </xf>
    <xf numFmtId="41" fontId="6" fillId="0" borderId="34" xfId="388" applyFont="1" applyFill="1" applyBorder="1" applyAlignment="1">
      <alignment horizontal="center" vertical="center"/>
    </xf>
    <xf numFmtId="0" fontId="85" fillId="0" borderId="34" xfId="0" applyFont="1" applyFill="1" applyBorder="1" applyAlignment="1">
      <alignment horizontal="center" vertical="center"/>
    </xf>
    <xf numFmtId="0" fontId="87" fillId="0" borderId="32" xfId="219" applyNumberFormat="1" applyFont="1" applyFill="1" applyBorder="1" applyAlignment="1" applyProtection="1">
      <alignment horizontal="center" vertical="center" shrinkToFit="1"/>
      <protection locked="0"/>
    </xf>
    <xf numFmtId="0" fontId="6" fillId="0" borderId="32" xfId="219" applyNumberFormat="1" applyFont="1" applyFill="1" applyBorder="1" applyAlignment="1" applyProtection="1">
      <alignment horizontal="center" vertical="center" shrinkToFit="1"/>
      <protection locked="0"/>
    </xf>
    <xf numFmtId="0" fontId="85" fillId="0" borderId="34" xfId="219" applyNumberFormat="1" applyFont="1" applyFill="1" applyBorder="1" applyAlignment="1" applyProtection="1">
      <alignment horizontal="center" vertical="center" shrinkToFit="1"/>
      <protection locked="0"/>
    </xf>
    <xf numFmtId="199" fontId="6" fillId="0" borderId="0" xfId="219" applyNumberFormat="1" applyFont="1" applyFill="1" applyBorder="1" applyAlignment="1" applyProtection="1">
      <alignment horizontal="center" vertical="center" shrinkToFit="1"/>
      <protection locked="0"/>
    </xf>
    <xf numFmtId="199" fontId="85" fillId="0" borderId="19" xfId="494" applyNumberFormat="1" applyFont="1" applyFill="1" applyBorder="1" applyAlignment="1" applyProtection="1">
      <alignment horizontal="center" vertical="center" shrinkToFit="1"/>
      <protection locked="0"/>
    </xf>
    <xf numFmtId="0" fontId="87" fillId="0" borderId="32" xfId="0" applyFont="1" applyFill="1" applyBorder="1" applyAlignment="1" applyProtection="1">
      <alignment horizontal="center" vertical="center"/>
      <protection locked="0"/>
    </xf>
    <xf numFmtId="0" fontId="85" fillId="0" borderId="34" xfId="0" applyFont="1" applyFill="1" applyBorder="1" applyAlignment="1" applyProtection="1">
      <alignment horizontal="center" vertical="center"/>
      <protection locked="0"/>
    </xf>
    <xf numFmtId="0" fontId="78" fillId="0" borderId="36" xfId="0" applyFont="1" applyFill="1" applyBorder="1" applyAlignment="1">
      <alignment horizontal="center" vertical="center" wrapText="1"/>
    </xf>
    <xf numFmtId="0" fontId="78" fillId="0" borderId="32" xfId="0" applyFont="1" applyFill="1" applyBorder="1" applyAlignment="1">
      <alignment horizontal="center" vertical="center" wrapText="1"/>
    </xf>
    <xf numFmtId="0" fontId="109" fillId="0" borderId="34" xfId="0" applyFont="1" applyFill="1" applyBorder="1" applyAlignment="1">
      <alignment horizontal="center" vertical="center" wrapText="1"/>
    </xf>
    <xf numFmtId="41" fontId="78" fillId="0" borderId="37" xfId="219" applyFont="1" applyFill="1" applyBorder="1" applyAlignment="1">
      <alignment vertical="center" wrapText="1"/>
    </xf>
    <xf numFmtId="0" fontId="85" fillId="0" borderId="34" xfId="0" applyFont="1" applyFill="1" applyBorder="1" applyAlignment="1">
      <alignment horizontal="center" vertical="center" wrapText="1"/>
    </xf>
    <xf numFmtId="0" fontId="6" fillId="0" borderId="32" xfId="4" applyFont="1" applyFill="1" applyBorder="1" applyAlignment="1" applyProtection="1">
      <alignment horizontal="center" vertical="center" wrapText="1" shrinkToFit="1"/>
      <protection locked="0"/>
    </xf>
    <xf numFmtId="41" fontId="6" fillId="0" borderId="21" xfId="488" applyFont="1" applyFill="1" applyBorder="1" applyAlignment="1" applyProtection="1">
      <alignment vertical="center" shrinkToFit="1"/>
      <protection locked="0"/>
    </xf>
    <xf numFmtId="41" fontId="6" fillId="0" borderId="0" xfId="488" applyFont="1" applyFill="1" applyBorder="1" applyAlignment="1" applyProtection="1">
      <alignment vertical="center" shrinkToFit="1"/>
      <protection locked="0"/>
    </xf>
    <xf numFmtId="3" fontId="6" fillId="0" borderId="0" xfId="488" applyNumberFormat="1" applyFont="1" applyFill="1" applyBorder="1" applyAlignment="1" applyProtection="1">
      <alignment horizontal="right" vertical="center" shrinkToFit="1"/>
      <protection locked="0"/>
    </xf>
    <xf numFmtId="41" fontId="6" fillId="0" borderId="13" xfId="488" applyNumberFormat="1" applyFont="1" applyFill="1" applyBorder="1" applyAlignment="1" applyProtection="1">
      <alignment vertical="center" shrinkToFit="1"/>
      <protection locked="0"/>
    </xf>
    <xf numFmtId="41" fontId="6" fillId="0" borderId="13" xfId="4" applyNumberFormat="1" applyFont="1" applyFill="1" applyBorder="1">
      <alignment vertical="center"/>
    </xf>
    <xf numFmtId="41" fontId="110" fillId="0" borderId="13" xfId="4" applyNumberFormat="1" applyFont="1" applyFill="1" applyBorder="1">
      <alignment vertical="center"/>
    </xf>
    <xf numFmtId="41" fontId="6" fillId="0" borderId="21" xfId="4" applyNumberFormat="1" applyFont="1" applyFill="1" applyBorder="1">
      <alignment vertical="center"/>
    </xf>
    <xf numFmtId="41" fontId="6" fillId="0" borderId="0" xfId="452" applyFont="1" applyFill="1" applyBorder="1" applyAlignment="1">
      <alignment horizontal="center" vertical="center"/>
    </xf>
    <xf numFmtId="41" fontId="88" fillId="0" borderId="21" xfId="524" applyNumberFormat="1" applyFont="1" applyFill="1" applyBorder="1" applyAlignment="1">
      <alignment vertical="center"/>
    </xf>
    <xf numFmtId="41" fontId="88" fillId="0" borderId="0" xfId="524" applyNumberFormat="1" applyFont="1" applyFill="1" applyBorder="1" applyAlignment="1">
      <alignment vertical="center"/>
    </xf>
    <xf numFmtId="41" fontId="88" fillId="0" borderId="38" xfId="532" applyNumberFormat="1" applyFont="1" applyFill="1" applyBorder="1" applyAlignment="1">
      <alignment horizontal="center" vertical="center" wrapText="1"/>
    </xf>
    <xf numFmtId="41" fontId="88" fillId="0" borderId="40" xfId="532" applyNumberFormat="1" applyFont="1" applyFill="1" applyBorder="1" applyAlignment="1">
      <alignment vertical="center"/>
    </xf>
    <xf numFmtId="41" fontId="88" fillId="0" borderId="37" xfId="532" applyNumberFormat="1" applyFont="1" applyFill="1" applyBorder="1" applyAlignment="1">
      <alignment vertical="center"/>
    </xf>
    <xf numFmtId="41" fontId="88" fillId="0" borderId="36" xfId="532" applyNumberFormat="1" applyFont="1" applyFill="1" applyBorder="1" applyAlignment="1">
      <alignment vertical="center"/>
    </xf>
    <xf numFmtId="41" fontId="88" fillId="0" borderId="21" xfId="532" applyNumberFormat="1" applyFont="1" applyFill="1" applyBorder="1" applyAlignment="1">
      <alignment horizontal="center" vertical="center"/>
    </xf>
    <xf numFmtId="41" fontId="88" fillId="0" borderId="14" xfId="532" applyNumberFormat="1" applyFont="1" applyFill="1" applyBorder="1" applyAlignment="1">
      <alignment vertical="center"/>
    </xf>
    <xf numFmtId="41" fontId="88" fillId="0" borderId="18" xfId="532" applyNumberFormat="1" applyFont="1" applyFill="1" applyBorder="1" applyAlignment="1">
      <alignment vertical="center"/>
    </xf>
    <xf numFmtId="41" fontId="6" fillId="0" borderId="0" xfId="481" applyFont="1" applyFill="1" applyBorder="1" applyAlignment="1">
      <alignment horizontal="right" vertical="center"/>
    </xf>
    <xf numFmtId="41" fontId="6" fillId="0" borderId="0" xfId="494" applyFont="1" applyFill="1" applyBorder="1" applyAlignment="1" applyProtection="1">
      <alignment horizontal="center" vertical="center" shrinkToFit="1"/>
      <protection locked="0"/>
    </xf>
    <xf numFmtId="199" fontId="6" fillId="0" borderId="0" xfId="494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494" applyNumberFormat="1" applyFont="1" applyFill="1" applyBorder="1" applyAlignment="1" applyProtection="1">
      <alignment vertical="center"/>
      <protection locked="0"/>
    </xf>
    <xf numFmtId="41" fontId="78" fillId="0" borderId="0" xfId="493" applyFont="1" applyFill="1" applyBorder="1" applyAlignment="1">
      <alignment vertical="center" wrapText="1"/>
    </xf>
    <xf numFmtId="201" fontId="78" fillId="0" borderId="0" xfId="493" applyNumberFormat="1" applyFont="1" applyFill="1" applyBorder="1" applyAlignment="1">
      <alignment vertical="center" wrapText="1"/>
    </xf>
    <xf numFmtId="0" fontId="111" fillId="0" borderId="0" xfId="0" applyFont="1" applyFill="1" applyBorder="1" applyAlignment="1">
      <alignment vertical="center"/>
    </xf>
    <xf numFmtId="0" fontId="111" fillId="0" borderId="0" xfId="0" applyFont="1" applyFill="1" applyBorder="1" applyAlignment="1">
      <alignment horizontal="center" vertical="center"/>
    </xf>
    <xf numFmtId="0" fontId="112" fillId="0" borderId="0" xfId="0" applyFont="1" applyFill="1">
      <alignment vertical="center"/>
    </xf>
    <xf numFmtId="3" fontId="87" fillId="0" borderId="39" xfId="534" applyNumberFormat="1" applyFont="1" applyFill="1" applyBorder="1" applyAlignment="1">
      <alignment horizontal="center" vertical="center" wrapText="1"/>
    </xf>
    <xf numFmtId="0" fontId="87" fillId="0" borderId="40" xfId="4" applyFont="1" applyFill="1" applyBorder="1" applyAlignment="1">
      <alignment horizontal="center" vertical="center"/>
    </xf>
    <xf numFmtId="0" fontId="87" fillId="0" borderId="39" xfId="534" applyFont="1" applyFill="1" applyBorder="1" applyAlignment="1">
      <alignment horizontal="center" vertical="center" wrapText="1"/>
    </xf>
    <xf numFmtId="3" fontId="88" fillId="0" borderId="40" xfId="528" applyNumberFormat="1" applyFont="1" applyFill="1" applyBorder="1" applyAlignment="1">
      <alignment horizontal="center" vertical="center" wrapText="1"/>
    </xf>
    <xf numFmtId="41" fontId="87" fillId="0" borderId="0" xfId="533" applyNumberFormat="1" applyFont="1" applyFill="1" applyBorder="1" applyAlignment="1">
      <alignment vertical="center"/>
    </xf>
    <xf numFmtId="41" fontId="87" fillId="0" borderId="0" xfId="532" applyNumberFormat="1" applyFont="1" applyFill="1" applyBorder="1" applyAlignment="1">
      <alignment horizontal="right" vertical="center"/>
    </xf>
    <xf numFmtId="0" fontId="104" fillId="0" borderId="19" xfId="527" applyNumberFormat="1" applyFont="1" applyFill="1" applyBorder="1" applyAlignment="1">
      <alignment horizontal="center" vertical="center" wrapText="1"/>
    </xf>
    <xf numFmtId="41" fontId="104" fillId="0" borderId="19" xfId="532" applyNumberFormat="1" applyFont="1" applyFill="1" applyBorder="1" applyAlignment="1">
      <alignment vertical="center"/>
    </xf>
    <xf numFmtId="0" fontId="113" fillId="0" borderId="0" xfId="529" applyNumberFormat="1" applyFont="1" applyFill="1" applyBorder="1">
      <alignment vertical="center"/>
    </xf>
    <xf numFmtId="0" fontId="113" fillId="0" borderId="0" xfId="529" applyNumberFormat="1" applyFont="1" applyFill="1">
      <alignment vertical="center"/>
    </xf>
    <xf numFmtId="199" fontId="109" fillId="0" borderId="19" xfId="493" applyNumberFormat="1" applyFont="1" applyFill="1" applyBorder="1" applyAlignment="1">
      <alignment vertical="center" wrapText="1"/>
    </xf>
    <xf numFmtId="194" fontId="6" fillId="0" borderId="21" xfId="389" applyNumberFormat="1" applyFont="1" applyFill="1" applyBorder="1" applyAlignment="1" applyProtection="1">
      <alignment horizontal="center" vertical="center"/>
    </xf>
    <xf numFmtId="194" fontId="6" fillId="0" borderId="0" xfId="389" applyNumberFormat="1" applyFont="1" applyFill="1" applyBorder="1" applyAlignment="1" applyProtection="1">
      <alignment horizontal="center" vertical="center"/>
    </xf>
    <xf numFmtId="202" fontId="6" fillId="0" borderId="0" xfId="389" applyNumberFormat="1" applyFont="1" applyFill="1" applyBorder="1" applyAlignment="1" applyProtection="1">
      <alignment horizontal="right" vertical="center"/>
    </xf>
    <xf numFmtId="41" fontId="88" fillId="0" borderId="19" xfId="532" applyNumberFormat="1" applyFont="1" applyFill="1" applyBorder="1" applyAlignment="1">
      <alignment vertical="center"/>
    </xf>
    <xf numFmtId="41" fontId="104" fillId="0" borderId="19" xfId="533" applyNumberFormat="1" applyFont="1" applyFill="1" applyBorder="1" applyAlignment="1">
      <alignment vertical="center"/>
    </xf>
    <xf numFmtId="41" fontId="88" fillId="0" borderId="19" xfId="532" applyNumberFormat="1" applyFont="1" applyFill="1" applyBorder="1" applyAlignment="1">
      <alignment horizontal="right" vertical="center"/>
    </xf>
    <xf numFmtId="41" fontId="104" fillId="0" borderId="19" xfId="532" applyNumberFormat="1" applyFont="1" applyFill="1" applyBorder="1" applyAlignment="1">
      <alignment horizontal="right" vertical="center"/>
    </xf>
    <xf numFmtId="41" fontId="104" fillId="0" borderId="38" xfId="532" applyNumberFormat="1" applyFont="1" applyBorder="1" applyAlignment="1">
      <alignment horizontal="center" vertical="center" wrapText="1"/>
    </xf>
    <xf numFmtId="41" fontId="104" fillId="0" borderId="40" xfId="532" applyNumberFormat="1" applyFont="1" applyBorder="1">
      <alignment vertical="center"/>
    </xf>
    <xf numFmtId="41" fontId="104" fillId="0" borderId="37" xfId="532" applyNumberFormat="1" applyFont="1" applyBorder="1">
      <alignment vertical="center"/>
    </xf>
    <xf numFmtId="41" fontId="104" fillId="0" borderId="36" xfId="532" applyNumberFormat="1" applyFont="1" applyBorder="1">
      <alignment vertical="center"/>
    </xf>
    <xf numFmtId="41" fontId="104" fillId="0" borderId="21" xfId="532" applyNumberFormat="1" applyFont="1" applyBorder="1">
      <alignment vertical="center"/>
    </xf>
    <xf numFmtId="41" fontId="104" fillId="0" borderId="21" xfId="532" applyNumberFormat="1" applyFont="1" applyBorder="1" applyAlignment="1">
      <alignment horizontal="center" vertical="center"/>
    </xf>
    <xf numFmtId="41" fontId="104" fillId="0" borderId="13" xfId="532" applyNumberFormat="1" applyFont="1" applyBorder="1">
      <alignment vertical="center"/>
    </xf>
    <xf numFmtId="179" fontId="88" fillId="0" borderId="40" xfId="532" applyNumberFormat="1" applyFont="1" applyBorder="1" applyAlignment="1">
      <alignment vertical="center"/>
    </xf>
    <xf numFmtId="3" fontId="114" fillId="0" borderId="40" xfId="0" applyNumberFormat="1" applyFont="1" applyBorder="1">
      <alignment vertical="center"/>
    </xf>
    <xf numFmtId="179" fontId="88" fillId="0" borderId="13" xfId="532" applyNumberFormat="1" applyFont="1" applyBorder="1" applyAlignment="1">
      <alignment vertical="center"/>
    </xf>
    <xf numFmtId="3" fontId="114" fillId="0" borderId="13" xfId="0" applyNumberFormat="1" applyFont="1" applyBorder="1">
      <alignment vertical="center"/>
    </xf>
    <xf numFmtId="179" fontId="88" fillId="0" borderId="14" xfId="532" applyNumberFormat="1" applyFont="1" applyBorder="1" applyAlignment="1">
      <alignment vertical="center"/>
    </xf>
    <xf numFmtId="3" fontId="114" fillId="0" borderId="14" xfId="0" applyNumberFormat="1" applyFont="1" applyBorder="1">
      <alignment vertical="center"/>
    </xf>
    <xf numFmtId="179" fontId="6" fillId="0" borderId="0" xfId="0" applyNumberFormat="1" applyFont="1" applyBorder="1" applyAlignment="1" applyProtection="1">
      <alignment horizontal="left" vertical="center"/>
      <protection locked="0"/>
    </xf>
    <xf numFmtId="41" fontId="87" fillId="0" borderId="19" xfId="532" applyNumberFormat="1" applyFont="1" applyFill="1" applyBorder="1" applyAlignment="1">
      <alignment horizontal="right" vertical="center"/>
    </xf>
    <xf numFmtId="41" fontId="6" fillId="0" borderId="0" xfId="481" applyNumberFormat="1" applyFont="1" applyFill="1" applyBorder="1" applyAlignment="1" applyProtection="1">
      <alignment vertical="center" shrinkToFit="1"/>
    </xf>
    <xf numFmtId="41" fontId="6" fillId="0" borderId="19" xfId="481" applyNumberFormat="1" applyFont="1" applyFill="1" applyBorder="1" applyAlignment="1" applyProtection="1">
      <alignment vertical="center" shrinkToFit="1"/>
    </xf>
    <xf numFmtId="41" fontId="7" fillId="0" borderId="0" xfId="0" applyNumberFormat="1" applyFont="1" applyFill="1" applyAlignment="1">
      <alignment vertical="center"/>
    </xf>
    <xf numFmtId="41" fontId="6" fillId="0" borderId="0" xfId="481" applyNumberFormat="1" applyFont="1" applyFill="1" applyBorder="1" applyAlignment="1">
      <alignment vertical="center"/>
    </xf>
    <xf numFmtId="41" fontId="7" fillId="0" borderId="18" xfId="0" applyNumberFormat="1" applyFont="1" applyFill="1" applyBorder="1" applyAlignment="1">
      <alignment vertical="center"/>
    </xf>
    <xf numFmtId="41" fontId="6" fillId="0" borderId="19" xfId="481" applyNumberFormat="1" applyFont="1" applyFill="1" applyBorder="1" applyAlignment="1">
      <alignment vertical="center"/>
    </xf>
    <xf numFmtId="0" fontId="6" fillId="0" borderId="33" xfId="0" applyFont="1" applyBorder="1" applyAlignment="1" applyProtection="1">
      <alignment vertical="center"/>
      <protection locked="0"/>
    </xf>
    <xf numFmtId="0" fontId="79" fillId="0" borderId="0" xfId="0" applyFont="1" applyFill="1" applyBorder="1" applyAlignment="1">
      <alignment horizontal="left" vertical="top"/>
    </xf>
    <xf numFmtId="0" fontId="77" fillId="0" borderId="0" xfId="0" applyFont="1" applyFill="1" applyBorder="1" applyAlignment="1">
      <alignment horizontal="left" vertical="top"/>
    </xf>
    <xf numFmtId="0" fontId="6" fillId="0" borderId="37" xfId="0" applyFont="1" applyBorder="1" applyAlignment="1" applyProtection="1">
      <alignment horizontal="left" vertical="center" wrapText="1"/>
      <protection locked="0"/>
    </xf>
    <xf numFmtId="3" fontId="6" fillId="0" borderId="16" xfId="5" applyNumberFormat="1" applyFont="1" applyFill="1" applyBorder="1" applyAlignment="1">
      <alignment horizontal="center" vertical="center" wrapText="1"/>
    </xf>
    <xf numFmtId="3" fontId="6" fillId="0" borderId="18" xfId="5" applyNumberFormat="1" applyFont="1" applyFill="1" applyBorder="1" applyAlignment="1">
      <alignment horizontal="center" vertical="center" wrapText="1"/>
    </xf>
    <xf numFmtId="177" fontId="6" fillId="0" borderId="20" xfId="5" applyNumberFormat="1" applyFont="1" applyFill="1" applyBorder="1" applyAlignment="1">
      <alignment horizontal="center" vertical="center" wrapText="1"/>
    </xf>
    <xf numFmtId="177" fontId="6" fillId="0" borderId="14" xfId="5" applyNumberFormat="1" applyFont="1" applyFill="1" applyBorder="1" applyAlignment="1">
      <alignment horizontal="center" vertical="center" wrapText="1"/>
    </xf>
    <xf numFmtId="3" fontId="6" fillId="0" borderId="21" xfId="5" applyNumberFormat="1" applyFont="1" applyFill="1" applyBorder="1" applyAlignment="1">
      <alignment horizontal="center" vertical="center" wrapText="1"/>
    </xf>
    <xf numFmtId="3" fontId="6" fillId="0" borderId="12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Fill="1" applyBorder="1" applyAlignment="1">
      <alignment horizontal="center" vertical="center" wrapText="1"/>
    </xf>
    <xf numFmtId="0" fontId="78" fillId="0" borderId="19" xfId="0" applyFont="1" applyFill="1" applyBorder="1" applyAlignment="1">
      <alignment horizontal="left" vertical="center"/>
    </xf>
    <xf numFmtId="0" fontId="78" fillId="0" borderId="0" xfId="0" applyFont="1" applyFill="1" applyBorder="1" applyAlignment="1">
      <alignment horizontal="left" vertical="center"/>
    </xf>
    <xf numFmtId="0" fontId="6" fillId="0" borderId="36" xfId="2" applyNumberFormat="1" applyFont="1" applyFill="1" applyBorder="1" applyAlignment="1">
      <alignment horizontal="center" vertical="center" wrapText="1"/>
    </xf>
    <xf numFmtId="0" fontId="6" fillId="0" borderId="32" xfId="2" applyNumberFormat="1" applyFont="1" applyFill="1" applyBorder="1" applyAlignment="1">
      <alignment horizontal="center" vertical="center" wrapText="1"/>
    </xf>
    <xf numFmtId="0" fontId="6" fillId="0" borderId="34" xfId="2" applyNumberFormat="1" applyFont="1" applyFill="1" applyBorder="1" applyAlignment="1">
      <alignment horizontal="center" vertical="center" wrapText="1"/>
    </xf>
    <xf numFmtId="179" fontId="77" fillId="0" borderId="0" xfId="384" applyNumberFormat="1" applyFont="1" applyBorder="1" applyAlignment="1" applyProtection="1">
      <alignment horizontal="left" vertical="top"/>
      <protection locked="0"/>
    </xf>
    <xf numFmtId="179" fontId="6" fillId="0" borderId="0" xfId="384" applyNumberFormat="1" applyFont="1" applyBorder="1" applyAlignment="1" applyProtection="1">
      <alignment horizontal="right" vertical="center"/>
      <protection locked="0"/>
    </xf>
    <xf numFmtId="179" fontId="6" fillId="0" borderId="0" xfId="384" applyNumberFormat="1" applyFont="1" applyBorder="1" applyAlignment="1" applyProtection="1">
      <alignment horizontal="left" vertical="center"/>
      <protection locked="0"/>
    </xf>
    <xf numFmtId="179" fontId="6" fillId="0" borderId="36" xfId="384" applyNumberFormat="1" applyFont="1" applyBorder="1" applyAlignment="1" applyProtection="1">
      <alignment horizontal="center" vertical="center" wrapText="1"/>
      <protection locked="0"/>
    </xf>
    <xf numFmtId="179" fontId="6" fillId="0" borderId="32" xfId="384" applyNumberFormat="1" applyFont="1" applyBorder="1" applyAlignment="1" applyProtection="1">
      <alignment horizontal="center" vertical="center" wrapText="1"/>
      <protection locked="0"/>
    </xf>
    <xf numFmtId="179" fontId="6" fillId="0" borderId="34" xfId="384" applyNumberFormat="1" applyFont="1" applyBorder="1" applyAlignment="1" applyProtection="1">
      <alignment horizontal="center" vertical="center" wrapText="1"/>
      <protection locked="0"/>
    </xf>
    <xf numFmtId="0" fontId="78" fillId="0" borderId="19" xfId="0" applyFont="1" applyFill="1" applyBorder="1" applyAlignment="1">
      <alignment horizontal="right" vertical="center"/>
    </xf>
    <xf numFmtId="0" fontId="78" fillId="0" borderId="18" xfId="0" applyFont="1" applyFill="1" applyBorder="1" applyAlignment="1">
      <alignment horizontal="left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178" fontId="6" fillId="0" borderId="14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/>
    </xf>
    <xf numFmtId="3" fontId="6" fillId="0" borderId="15" xfId="0" applyNumberFormat="1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103" fillId="0" borderId="0" xfId="529" applyNumberFormat="1" applyFont="1" applyFill="1" applyBorder="1" applyAlignment="1">
      <alignment horizontal="left" vertical="center"/>
    </xf>
    <xf numFmtId="0" fontId="106" fillId="0" borderId="0" xfId="527" applyNumberFormat="1" applyFont="1" applyFill="1" applyBorder="1" applyAlignment="1">
      <alignment horizontal="left" vertical="top"/>
    </xf>
    <xf numFmtId="0" fontId="103" fillId="0" borderId="19" xfId="527" applyNumberFormat="1" applyFont="1" applyFill="1" applyBorder="1" applyAlignment="1">
      <alignment horizontal="left" vertical="center"/>
    </xf>
    <xf numFmtId="176" fontId="88" fillId="0" borderId="36" xfId="530" applyNumberFormat="1" applyFont="1" applyFill="1" applyBorder="1" applyAlignment="1">
      <alignment horizontal="center" vertical="center" wrapText="1"/>
    </xf>
    <xf numFmtId="176" fontId="88" fillId="0" borderId="32" xfId="530" applyNumberFormat="1" applyFont="1" applyFill="1" applyBorder="1" applyAlignment="1">
      <alignment horizontal="center" vertical="center" wrapText="1"/>
    </xf>
    <xf numFmtId="3" fontId="88" fillId="0" borderId="40" xfId="528" applyNumberFormat="1" applyFont="1" applyFill="1" applyBorder="1" applyAlignment="1">
      <alignment horizontal="center" vertical="center" wrapText="1"/>
    </xf>
    <xf numFmtId="3" fontId="88" fillId="0" borderId="14" xfId="528" applyNumberFormat="1" applyFont="1" applyFill="1" applyBorder="1" applyAlignment="1">
      <alignment horizontal="center" vertical="center" wrapText="1"/>
    </xf>
    <xf numFmtId="3" fontId="88" fillId="0" borderId="38" xfId="528" applyNumberFormat="1" applyFont="1" applyFill="1" applyBorder="1" applyAlignment="1">
      <alignment horizontal="center" vertical="center" wrapText="1"/>
    </xf>
    <xf numFmtId="3" fontId="88" fillId="0" borderId="37" xfId="528" applyNumberFormat="1" applyFont="1" applyFill="1" applyBorder="1" applyAlignment="1">
      <alignment horizontal="center" vertical="center" wrapText="1"/>
    </xf>
    <xf numFmtId="3" fontId="88" fillId="0" borderId="36" xfId="528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85" fillId="0" borderId="36" xfId="0" applyFont="1" applyFill="1" applyBorder="1" applyAlignment="1">
      <alignment horizontal="center" vertical="center" wrapText="1"/>
    </xf>
    <xf numFmtId="0" fontId="85" fillId="0" borderId="34" xfId="0" applyFont="1" applyFill="1" applyBorder="1" applyAlignment="1">
      <alignment horizontal="center" vertical="center" wrapText="1"/>
    </xf>
    <xf numFmtId="179" fontId="6" fillId="0" borderId="0" xfId="0" applyNumberFormat="1" applyFont="1" applyBorder="1" applyAlignment="1" applyProtection="1">
      <alignment horizontal="left" vertical="center"/>
      <protection locked="0"/>
    </xf>
    <xf numFmtId="0" fontId="78" fillId="0" borderId="0" xfId="3" applyNumberFormat="1" applyFont="1" applyFill="1" applyBorder="1" applyAlignment="1">
      <alignment horizontal="left" vertical="center"/>
    </xf>
    <xf numFmtId="176" fontId="6" fillId="0" borderId="36" xfId="2" applyNumberFormat="1" applyFont="1" applyFill="1" applyBorder="1" applyAlignment="1">
      <alignment horizontal="center" vertical="center" wrapText="1"/>
    </xf>
    <xf numFmtId="176" fontId="6" fillId="0" borderId="34" xfId="2" applyNumberFormat="1" applyFont="1" applyFill="1" applyBorder="1" applyAlignment="1">
      <alignment horizontal="center" vertical="center" wrapText="1"/>
    </xf>
    <xf numFmtId="179" fontId="6" fillId="0" borderId="16" xfId="3" applyNumberFormat="1" applyFont="1" applyFill="1" applyBorder="1" applyAlignment="1">
      <alignment horizontal="center" vertical="center" wrapText="1"/>
    </xf>
    <xf numFmtId="179" fontId="6" fillId="0" borderId="18" xfId="3" applyNumberFormat="1" applyFont="1" applyFill="1" applyBorder="1" applyAlignment="1">
      <alignment horizontal="center" vertical="center" wrapText="1"/>
    </xf>
    <xf numFmtId="179" fontId="6" fillId="0" borderId="12" xfId="3" applyNumberFormat="1" applyFont="1" applyFill="1" applyBorder="1" applyAlignment="1">
      <alignment horizontal="center" vertical="center" wrapText="1"/>
    </xf>
    <xf numFmtId="179" fontId="6" fillId="0" borderId="38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176" fontId="6" fillId="0" borderId="11" xfId="2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3" fontId="6" fillId="0" borderId="22" xfId="0" applyNumberFormat="1" applyFont="1" applyFill="1" applyBorder="1" applyAlignment="1">
      <alignment horizontal="center" vertical="center" wrapText="1"/>
    </xf>
    <xf numFmtId="0" fontId="6" fillId="0" borderId="10" xfId="6" applyFont="1" applyFill="1" applyBorder="1" applyAlignment="1">
      <alignment horizontal="center" vertical="center" wrapText="1"/>
    </xf>
    <xf numFmtId="0" fontId="6" fillId="0" borderId="10" xfId="6" applyFont="1" applyFill="1" applyBorder="1" applyAlignment="1">
      <alignment horizontal="center" vertical="center"/>
    </xf>
    <xf numFmtId="0" fontId="6" fillId="0" borderId="20" xfId="6" applyFont="1" applyFill="1" applyBorder="1" applyAlignment="1">
      <alignment horizontal="center" vertical="center" wrapText="1"/>
    </xf>
    <xf numFmtId="0" fontId="6" fillId="0" borderId="14" xfId="6" applyFont="1" applyFill="1" applyBorder="1" applyAlignment="1">
      <alignment horizontal="center" vertical="center" wrapText="1"/>
    </xf>
    <xf numFmtId="0" fontId="6" fillId="0" borderId="11" xfId="6" applyFont="1" applyFill="1" applyBorder="1" applyAlignment="1">
      <alignment horizontal="center" vertical="center" wrapText="1"/>
    </xf>
    <xf numFmtId="0" fontId="6" fillId="0" borderId="11" xfId="6" applyFont="1" applyFill="1" applyBorder="1" applyAlignment="1">
      <alignment horizontal="center" vertical="center"/>
    </xf>
    <xf numFmtId="0" fontId="6" fillId="0" borderId="15" xfId="6" applyFont="1" applyFill="1" applyBorder="1" applyAlignment="1">
      <alignment horizontal="center" vertical="center" wrapText="1"/>
    </xf>
    <xf numFmtId="0" fontId="6" fillId="0" borderId="15" xfId="6" applyFont="1" applyFill="1" applyBorder="1" applyAlignment="1">
      <alignment horizontal="center" vertical="center"/>
    </xf>
    <xf numFmtId="194" fontId="85" fillId="0" borderId="19" xfId="381" applyNumberFormat="1" applyFont="1" applyFill="1" applyBorder="1" applyAlignment="1" applyProtection="1">
      <alignment horizontal="center" vertical="center"/>
    </xf>
    <xf numFmtId="43" fontId="6" fillId="0" borderId="0" xfId="4" applyNumberFormat="1" applyFont="1" applyFill="1" applyBorder="1" applyAlignment="1" applyProtection="1">
      <alignment vertical="center"/>
      <protection locked="0"/>
    </xf>
  </cellXfs>
  <cellStyles count="535">
    <cellStyle name="??&amp;O?&amp;H?_x0008__x000f__x0007_?_x0007__x0001__x0001_" xfId="7"/>
    <cellStyle name="??&amp;O?&amp;H?_x0008_??_x0007__x0001__x0001_" xfId="8"/>
    <cellStyle name="_Book1" xfId="9"/>
    <cellStyle name="_Capex Tracking Control Sheet -ADMIN " xfId="10"/>
    <cellStyle name="_Project tracking Puri (Diana) per March'06 " xfId="11"/>
    <cellStyle name="_Recon with FAR " xfId="12"/>
    <cellStyle name="_금융점포(광주)" xfId="13"/>
    <cellStyle name="_은행별 점포현황(202011년12월말기준)" xfId="14"/>
    <cellStyle name="¤@?e_TEST-1 " xfId="15"/>
    <cellStyle name="20% - Accent1" xfId="16"/>
    <cellStyle name="20% - Accent2" xfId="17"/>
    <cellStyle name="20% - Accent3" xfId="18"/>
    <cellStyle name="20% - Accent4" xfId="19"/>
    <cellStyle name="20% - Accent5" xfId="20"/>
    <cellStyle name="20% - Accent6" xfId="21"/>
    <cellStyle name="20% - 강조색1 2" xfId="22"/>
    <cellStyle name="20% - 강조색1 2 2" xfId="23"/>
    <cellStyle name="20% - 강조색1 3" xfId="24"/>
    <cellStyle name="20% - 강조색2 2" xfId="25"/>
    <cellStyle name="20% - 강조색2 2 2" xfId="26"/>
    <cellStyle name="20% - 강조색2 3" xfId="27"/>
    <cellStyle name="20% - 강조색3 2" xfId="28"/>
    <cellStyle name="20% - 강조색3 2 2" xfId="29"/>
    <cellStyle name="20% - 강조색3 3" xfId="30"/>
    <cellStyle name="20% - 강조색4 2" xfId="31"/>
    <cellStyle name="20% - 강조색4 2 2" xfId="32"/>
    <cellStyle name="20% - 강조색4 3" xfId="33"/>
    <cellStyle name="20% - 강조색5 2" xfId="34"/>
    <cellStyle name="20% - 강조색5 2 2" xfId="35"/>
    <cellStyle name="20% - 강조색5 3" xfId="36"/>
    <cellStyle name="20% - 강조색6 2" xfId="37"/>
    <cellStyle name="20% - 강조색6 2 2" xfId="38"/>
    <cellStyle name="20% - 강조색6 3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강조색1 2" xfId="46"/>
    <cellStyle name="40% - 강조색1 2 2" xfId="47"/>
    <cellStyle name="40% - 강조색1 3" xfId="48"/>
    <cellStyle name="40% - 강조색2 2" xfId="49"/>
    <cellStyle name="40% - 강조색2 2 2" xfId="50"/>
    <cellStyle name="40% - 강조색2 3" xfId="51"/>
    <cellStyle name="40% - 강조색3 2" xfId="52"/>
    <cellStyle name="40% - 강조색3 2 2" xfId="53"/>
    <cellStyle name="40% - 강조색3 3" xfId="54"/>
    <cellStyle name="40% - 강조색4 2" xfId="55"/>
    <cellStyle name="40% - 강조색4 2 2" xfId="56"/>
    <cellStyle name="40% - 강조색4 3" xfId="57"/>
    <cellStyle name="40% - 강조색5 2" xfId="58"/>
    <cellStyle name="40% - 강조색5 2 2" xfId="59"/>
    <cellStyle name="40% - 강조색5 3" xfId="60"/>
    <cellStyle name="40% - 강조색6 2" xfId="61"/>
    <cellStyle name="40% - 강조색6 2 2" xfId="62"/>
    <cellStyle name="40% - 강조색6 3" xfId="63"/>
    <cellStyle name="60% - Accent1" xfId="64"/>
    <cellStyle name="60% - Accent2" xfId="65"/>
    <cellStyle name="60% - Accent3" xfId="66"/>
    <cellStyle name="60% - Accent4" xfId="67"/>
    <cellStyle name="60% - Accent5" xfId="68"/>
    <cellStyle name="60% - Accent6" xfId="69"/>
    <cellStyle name="60% - 강조색1 2" xfId="70"/>
    <cellStyle name="60% - 강조색1 2 2" xfId="71"/>
    <cellStyle name="60% - 강조색1 3" xfId="72"/>
    <cellStyle name="60% - 강조색2 2" xfId="73"/>
    <cellStyle name="60% - 강조색2 2 2" xfId="74"/>
    <cellStyle name="60% - 강조색2 3" xfId="75"/>
    <cellStyle name="60% - 강조색3 2" xfId="76"/>
    <cellStyle name="60% - 강조색3 2 2" xfId="77"/>
    <cellStyle name="60% - 강조색3 3" xfId="78"/>
    <cellStyle name="60% - 강조색4 2" xfId="79"/>
    <cellStyle name="60% - 강조색4 2 2" xfId="80"/>
    <cellStyle name="60% - 강조색4 3" xfId="81"/>
    <cellStyle name="60% - 강조색5 2" xfId="82"/>
    <cellStyle name="60% - 강조색5 2 2" xfId="83"/>
    <cellStyle name="60% - 강조색5 3" xfId="84"/>
    <cellStyle name="60% - 강조색6 2" xfId="85"/>
    <cellStyle name="60% - 강조색6 2 2" xfId="86"/>
    <cellStyle name="60% - 강조색6 3" xfId="87"/>
    <cellStyle name="A¨­￠￢￠O [0]_INQUIRY ￠?￥i¨u¡AAⓒ￢Aⓒª " xfId="88"/>
    <cellStyle name="A¨­￠￢￠O_INQUIRY ￠?￥i¨u¡AAⓒ￢Aⓒª " xfId="89"/>
    <cellStyle name="Accent1" xfId="90"/>
    <cellStyle name="Accent2" xfId="91"/>
    <cellStyle name="Accent3" xfId="92"/>
    <cellStyle name="Accent4" xfId="93"/>
    <cellStyle name="Accent5" xfId="94"/>
    <cellStyle name="Accent6" xfId="95"/>
    <cellStyle name="AeE­ [0]_°eE¹_11¿a½A " xfId="96"/>
    <cellStyle name="AeE­_°eE¹_11¿a½A " xfId="97"/>
    <cellStyle name="AeE¡ⓒ [0]_INQUIRY ￠?￥i¨u¡AAⓒ￢Aⓒª " xfId="98"/>
    <cellStyle name="AeE¡ⓒ_INQUIRY ￠?￥i¨u¡AAⓒ￢Aⓒª " xfId="99"/>
    <cellStyle name="ALIGNMENT" xfId="100"/>
    <cellStyle name="AÞ¸¶ [0]_°eE¹_11¿a½A " xfId="101"/>
    <cellStyle name="AÞ¸¶_°eE¹_11¿a½A " xfId="102"/>
    <cellStyle name="Bad" xfId="103"/>
    <cellStyle name="C¡IA¨ª_¡ic¨u¡A¨￢I¨￢¡Æ AN¡Æe " xfId="104"/>
    <cellStyle name="C￥AØ_¸AAa.¼OAI " xfId="105"/>
    <cellStyle name="Calculation" xfId="106"/>
    <cellStyle name="category" xfId="107"/>
    <cellStyle name="Check Cell" xfId="108"/>
    <cellStyle name="Comma [0]_ SG&amp;A Bridge " xfId="109"/>
    <cellStyle name="comma zerodec" xfId="110"/>
    <cellStyle name="Comma_ SG&amp;A Bridge " xfId="111"/>
    <cellStyle name="Comma0" xfId="112"/>
    <cellStyle name="Curren?_x0012_퐀_x0017_?" xfId="113"/>
    <cellStyle name="Currency [0]_ SG&amp;A Bridge " xfId="114"/>
    <cellStyle name="Currency_ SG&amp;A Bridge " xfId="115"/>
    <cellStyle name="Currency0" xfId="116"/>
    <cellStyle name="Currency1" xfId="117"/>
    <cellStyle name="Date" xfId="118"/>
    <cellStyle name="Dollar (zero dec)" xfId="119"/>
    <cellStyle name="Euro" xfId="120"/>
    <cellStyle name="Explanatory Text" xfId="121"/>
    <cellStyle name="Fixed" xfId="122"/>
    <cellStyle name="Good" xfId="123"/>
    <cellStyle name="Grey" xfId="124"/>
    <cellStyle name="Grey 2" xfId="125"/>
    <cellStyle name="HEADER" xfId="126"/>
    <cellStyle name="Header1" xfId="127"/>
    <cellStyle name="Header2" xfId="128"/>
    <cellStyle name="Heading 1" xfId="129"/>
    <cellStyle name="Heading 1 2" xfId="130"/>
    <cellStyle name="Heading 2" xfId="131"/>
    <cellStyle name="Heading 2 2" xfId="132"/>
    <cellStyle name="Heading 3" xfId="133"/>
    <cellStyle name="Heading 4" xfId="134"/>
    <cellStyle name="Hyperlink" xfId="135"/>
    <cellStyle name="Input" xfId="136"/>
    <cellStyle name="Input [yellow]" xfId="137"/>
    <cellStyle name="Input [yellow] 2" xfId="138"/>
    <cellStyle name="Linked Cell" xfId="139"/>
    <cellStyle name="Millares [0]_2AV_M_M " xfId="140"/>
    <cellStyle name="Milliers [0]_Arabian Spec" xfId="141"/>
    <cellStyle name="Milliers_Arabian Spec" xfId="142"/>
    <cellStyle name="Model" xfId="143"/>
    <cellStyle name="Mon?aire [0]_Arabian Spec" xfId="144"/>
    <cellStyle name="Mon?aire_Arabian Spec" xfId="145"/>
    <cellStyle name="Moneda [0]_2AV_M_M " xfId="146"/>
    <cellStyle name="Moneda_2AV_M_M " xfId="147"/>
    <cellStyle name="Neutral" xfId="148"/>
    <cellStyle name="Normal - Style1" xfId="149"/>
    <cellStyle name="Normal - Style1 2" xfId="150"/>
    <cellStyle name="Normal_ SG&amp;A Bridge " xfId="151"/>
    <cellStyle name="Note" xfId="152"/>
    <cellStyle name="Output" xfId="153"/>
    <cellStyle name="Percent [2]" xfId="154"/>
    <cellStyle name="subhead" xfId="155"/>
    <cellStyle name="Title" xfId="156"/>
    <cellStyle name="Total" xfId="157"/>
    <cellStyle name="Total 2" xfId="158"/>
    <cellStyle name="UM" xfId="159"/>
    <cellStyle name="Warning Text" xfId="160"/>
    <cellStyle name="강조색1 2" xfId="161"/>
    <cellStyle name="강조색1 2 2" xfId="162"/>
    <cellStyle name="강조색1 3" xfId="163"/>
    <cellStyle name="강조색2 2" xfId="164"/>
    <cellStyle name="강조색2 2 2" xfId="165"/>
    <cellStyle name="강조색2 3" xfId="166"/>
    <cellStyle name="강조색3 2" xfId="167"/>
    <cellStyle name="강조색3 2 2" xfId="168"/>
    <cellStyle name="강조색3 3" xfId="169"/>
    <cellStyle name="강조색4 2" xfId="170"/>
    <cellStyle name="강조색4 2 2" xfId="171"/>
    <cellStyle name="강조색4 3" xfId="172"/>
    <cellStyle name="강조색5 2" xfId="173"/>
    <cellStyle name="강조색5 2 2" xfId="174"/>
    <cellStyle name="강조색5 3" xfId="175"/>
    <cellStyle name="강조색6 2" xfId="176"/>
    <cellStyle name="강조색6 2 2" xfId="177"/>
    <cellStyle name="강조색6 3" xfId="178"/>
    <cellStyle name="경고문 2" xfId="179"/>
    <cellStyle name="경고문 2 2" xfId="180"/>
    <cellStyle name="경고문 3" xfId="181"/>
    <cellStyle name="계산 2" xfId="182"/>
    <cellStyle name="계산 2 2" xfId="183"/>
    <cellStyle name="계산 3" xfId="184"/>
    <cellStyle name="고정소숫점" xfId="185"/>
    <cellStyle name="고정출력1" xfId="186"/>
    <cellStyle name="고정출력2" xfId="187"/>
    <cellStyle name="나쁨 2" xfId="188"/>
    <cellStyle name="나쁨 2 2" xfId="189"/>
    <cellStyle name="나쁨 3" xfId="190"/>
    <cellStyle name="날짜" xfId="191"/>
    <cellStyle name="달러" xfId="192"/>
    <cellStyle name="뒤에 오는 하이퍼링크_Book1" xfId="193"/>
    <cellStyle name="똿뗦먛귟 [0.00]_PRODUCT DETAIL Q1" xfId="194"/>
    <cellStyle name="똿뗦먛귟_PRODUCT DETAIL Q1" xfId="195"/>
    <cellStyle name="메모 2" xfId="196"/>
    <cellStyle name="메모 2 2" xfId="197"/>
    <cellStyle name="메모 3" xfId="198"/>
    <cellStyle name="메모 4" xfId="199"/>
    <cellStyle name="믅됞 [0.00]_PRODUCT DETAIL Q1" xfId="200"/>
    <cellStyle name="믅됞_PRODUCT DETAIL Q1" xfId="201"/>
    <cellStyle name="바탕글" xfId="202"/>
    <cellStyle name="백분율 2" xfId="203"/>
    <cellStyle name="보통 2" xfId="204"/>
    <cellStyle name="보통 2 2" xfId="205"/>
    <cellStyle name="보통 3" xfId="206"/>
    <cellStyle name="본문" xfId="207"/>
    <cellStyle name="부제목" xfId="208"/>
    <cellStyle name="뷭?_BOOKSHIP" xfId="209"/>
    <cellStyle name="설명 텍스트 2" xfId="210"/>
    <cellStyle name="설명 텍스트 2 2" xfId="211"/>
    <cellStyle name="설명 텍스트 3" xfId="212"/>
    <cellStyle name="셀 확인 2" xfId="213"/>
    <cellStyle name="셀 확인 2 2" xfId="214"/>
    <cellStyle name="셀 확인 3" xfId="215"/>
    <cellStyle name="숫자(R)" xfId="216"/>
    <cellStyle name="쉼표" xfId="381" builtinId="3"/>
    <cellStyle name="쉼표 [0]" xfId="388" builtinId="6"/>
    <cellStyle name="쉼표 [0] 10" xfId="218"/>
    <cellStyle name="쉼표 [0] 10 2" xfId="395"/>
    <cellStyle name="쉼표 [0] 10 3" xfId="425"/>
    <cellStyle name="쉼표 [0] 10 4" xfId="455"/>
    <cellStyle name="쉼표 [0] 10 5" xfId="493"/>
    <cellStyle name="쉼표 [0] 11" xfId="217"/>
    <cellStyle name="쉼표 [0] 11 2" xfId="394"/>
    <cellStyle name="쉼표 [0] 11 3" xfId="424"/>
    <cellStyle name="쉼표 [0] 11 4" xfId="454"/>
    <cellStyle name="쉼표 [0] 11 5" xfId="492"/>
    <cellStyle name="쉼표 [0] 12" xfId="422"/>
    <cellStyle name="쉼표 [0] 13" xfId="452"/>
    <cellStyle name="쉼표 [0] 14" xfId="481"/>
    <cellStyle name="쉼표 [0] 15" xfId="521"/>
    <cellStyle name="쉼표 [0] 16" xfId="524"/>
    <cellStyle name="쉼표 [0] 17" xfId="532"/>
    <cellStyle name="쉼표 [0] 2" xfId="1"/>
    <cellStyle name="쉼표 [0] 2 2" xfId="220"/>
    <cellStyle name="쉼표 [0] 2 2 2" xfId="397"/>
    <cellStyle name="쉼표 [0] 2 2 3" xfId="427"/>
    <cellStyle name="쉼표 [0] 2 2 4" xfId="457"/>
    <cellStyle name="쉼표 [0] 2 2 5" xfId="495"/>
    <cellStyle name="쉼표 [0] 2 3" xfId="221"/>
    <cellStyle name="쉼표 [0] 2 4" xfId="219"/>
    <cellStyle name="쉼표 [0] 2 4 2" xfId="392"/>
    <cellStyle name="쉼표 [0] 2 4 3" xfId="396"/>
    <cellStyle name="쉼표 [0] 2 4 4" xfId="426"/>
    <cellStyle name="쉼표 [0] 2 4 5" xfId="456"/>
    <cellStyle name="쉼표 [0] 2 4 6" xfId="485"/>
    <cellStyle name="쉼표 [0] 2 4 7" xfId="490"/>
    <cellStyle name="쉼표 [0] 2 4 8" xfId="494"/>
    <cellStyle name="쉼표 [0] 2 4 9" xfId="525"/>
    <cellStyle name="쉼표 [0] 2 5" xfId="393"/>
    <cellStyle name="쉼표 [0] 2 6" xfId="423"/>
    <cellStyle name="쉼표 [0] 2 7" xfId="453"/>
    <cellStyle name="쉼표 [0] 2 8" xfId="491"/>
    <cellStyle name="쉼표 [0] 28" xfId="222"/>
    <cellStyle name="쉼표 [0] 28 2" xfId="398"/>
    <cellStyle name="쉼표 [0] 28 3" xfId="428"/>
    <cellStyle name="쉼표 [0] 28 4" xfId="458"/>
    <cellStyle name="쉼표 [0] 28 5" xfId="496"/>
    <cellStyle name="쉼표 [0] 3" xfId="223"/>
    <cellStyle name="쉼표 [0] 3 2" xfId="383"/>
    <cellStyle name="쉼표 [0] 3 2 2" xfId="391"/>
    <cellStyle name="쉼표 [0] 3 2 3" xfId="420"/>
    <cellStyle name="쉼표 [0] 3 2 4" xfId="450"/>
    <cellStyle name="쉼표 [0] 3 2 5" xfId="479"/>
    <cellStyle name="쉼표 [0] 3 2 6" xfId="484"/>
    <cellStyle name="쉼표 [0] 3 2 7" xfId="488"/>
    <cellStyle name="쉼표 [0] 3 2 8" xfId="519"/>
    <cellStyle name="쉼표 [0] 3 3" xfId="399"/>
    <cellStyle name="쉼표 [0] 3 4" xfId="429"/>
    <cellStyle name="쉼표 [0] 3 5" xfId="459"/>
    <cellStyle name="쉼표 [0] 3 6" xfId="497"/>
    <cellStyle name="쉼표 [0] 4" xfId="224"/>
    <cellStyle name="쉼표 [0] 4 2" xfId="386"/>
    <cellStyle name="쉼표 [0] 4 2 2" xfId="421"/>
    <cellStyle name="쉼표 [0] 4 2 3" xfId="451"/>
    <cellStyle name="쉼표 [0] 4 2 4" xfId="480"/>
    <cellStyle name="쉼표 [0] 4 2 5" xfId="520"/>
    <cellStyle name="쉼표 [0] 4 3" xfId="400"/>
    <cellStyle name="쉼표 [0] 4 4" xfId="430"/>
    <cellStyle name="쉼표 [0] 4 5" xfId="460"/>
    <cellStyle name="쉼표 [0] 4 6" xfId="498"/>
    <cellStyle name="쉼표 [0] 5" xfId="225"/>
    <cellStyle name="쉼표 [0] 5 2" xfId="401"/>
    <cellStyle name="쉼표 [0] 5 3" xfId="431"/>
    <cellStyle name="쉼표 [0] 5 4" xfId="461"/>
    <cellStyle name="쉼표 [0] 5 5" xfId="499"/>
    <cellStyle name="쉼표 [0] 51" xfId="226"/>
    <cellStyle name="쉼표 [0] 51 2" xfId="402"/>
    <cellStyle name="쉼표 [0] 51 3" xfId="432"/>
    <cellStyle name="쉼표 [0] 51 4" xfId="462"/>
    <cellStyle name="쉼표 [0] 51 5" xfId="500"/>
    <cellStyle name="쉼표 [0] 6" xfId="227"/>
    <cellStyle name="쉼표 [0] 6 2" xfId="403"/>
    <cellStyle name="쉼표 [0] 6 3" xfId="433"/>
    <cellStyle name="쉼표 [0] 6 4" xfId="463"/>
    <cellStyle name="쉼표 [0] 6 5" xfId="501"/>
    <cellStyle name="쉼표 [0] 7" xfId="228"/>
    <cellStyle name="쉼표 [0] 7 2" xfId="404"/>
    <cellStyle name="쉼표 [0] 7 3" xfId="434"/>
    <cellStyle name="쉼표 [0] 7 4" xfId="464"/>
    <cellStyle name="쉼표 [0] 7 5" xfId="502"/>
    <cellStyle name="쉼표 [0] 75" xfId="229"/>
    <cellStyle name="쉼표 [0] 75 2" xfId="405"/>
    <cellStyle name="쉼표 [0] 75 3" xfId="435"/>
    <cellStyle name="쉼표 [0] 75 4" xfId="465"/>
    <cellStyle name="쉼표 [0] 75 5" xfId="503"/>
    <cellStyle name="쉼표 [0] 76" xfId="230"/>
    <cellStyle name="쉼표 [0] 76 2" xfId="406"/>
    <cellStyle name="쉼표 [0] 76 3" xfId="436"/>
    <cellStyle name="쉼표 [0] 76 4" xfId="466"/>
    <cellStyle name="쉼표 [0] 76 5" xfId="504"/>
    <cellStyle name="쉼표 [0] 78" xfId="231"/>
    <cellStyle name="쉼표 [0] 78 2" xfId="407"/>
    <cellStyle name="쉼표 [0] 78 3" xfId="437"/>
    <cellStyle name="쉼표 [0] 78 4" xfId="467"/>
    <cellStyle name="쉼표 [0] 78 5" xfId="505"/>
    <cellStyle name="쉼표 [0] 79" xfId="232"/>
    <cellStyle name="쉼표 [0] 79 2" xfId="408"/>
    <cellStyle name="쉼표 [0] 79 3" xfId="438"/>
    <cellStyle name="쉼표 [0] 79 4" xfId="468"/>
    <cellStyle name="쉼표 [0] 79 5" xfId="506"/>
    <cellStyle name="쉼표 [0] 8" xfId="233"/>
    <cellStyle name="쉼표 [0] 8 2" xfId="409"/>
    <cellStyle name="쉼표 [0] 8 3" xfId="439"/>
    <cellStyle name="쉼표 [0] 8 4" xfId="469"/>
    <cellStyle name="쉼표 [0] 8 5" xfId="507"/>
    <cellStyle name="쉼표 [0] 80" xfId="234"/>
    <cellStyle name="쉼표 [0] 80 2" xfId="410"/>
    <cellStyle name="쉼표 [0] 80 3" xfId="440"/>
    <cellStyle name="쉼표 [0] 80 4" xfId="470"/>
    <cellStyle name="쉼표 [0] 80 5" xfId="508"/>
    <cellStyle name="쉼표 [0] 81" xfId="235"/>
    <cellStyle name="쉼표 [0] 81 2" xfId="411"/>
    <cellStyle name="쉼표 [0] 81 3" xfId="441"/>
    <cellStyle name="쉼표 [0] 81 4" xfId="471"/>
    <cellStyle name="쉼표 [0] 81 5" xfId="509"/>
    <cellStyle name="쉼표 [0] 82" xfId="236"/>
    <cellStyle name="쉼표 [0] 82 2" xfId="412"/>
    <cellStyle name="쉼표 [0] 82 3" xfId="442"/>
    <cellStyle name="쉼표 [0] 82 4" xfId="472"/>
    <cellStyle name="쉼표 [0] 82 5" xfId="510"/>
    <cellStyle name="쉼표 [0] 84" xfId="237"/>
    <cellStyle name="쉼표 [0] 84 2" xfId="413"/>
    <cellStyle name="쉼표 [0] 84 3" xfId="443"/>
    <cellStyle name="쉼표 [0] 84 4" xfId="473"/>
    <cellStyle name="쉼표 [0] 84 5" xfId="511"/>
    <cellStyle name="쉼표 [0] 85" xfId="238"/>
    <cellStyle name="쉼표 [0] 85 2" xfId="414"/>
    <cellStyle name="쉼표 [0] 85 3" xfId="444"/>
    <cellStyle name="쉼표 [0] 85 4" xfId="474"/>
    <cellStyle name="쉼표 [0] 85 5" xfId="512"/>
    <cellStyle name="쉼표 [0] 9" xfId="239"/>
    <cellStyle name="쉼표 [0] 9 2" xfId="415"/>
    <cellStyle name="쉼표 [0] 9 3" xfId="445"/>
    <cellStyle name="쉼표 [0] 9 4" xfId="475"/>
    <cellStyle name="쉼표 [0] 9 5" xfId="513"/>
    <cellStyle name="쉼표 [0]_Ⅷ-7.상수도관(2019~2022) 2" xfId="533"/>
    <cellStyle name="쉼표 10" xfId="522"/>
    <cellStyle name="쉼표 11" xfId="516"/>
    <cellStyle name="쉼표 2" xfId="389"/>
    <cellStyle name="쉼표 3" xfId="382"/>
    <cellStyle name="쉼표 3 2" xfId="390"/>
    <cellStyle name="쉼표 3 3" xfId="419"/>
    <cellStyle name="쉼표 3 4" xfId="449"/>
    <cellStyle name="쉼표 3 5" xfId="478"/>
    <cellStyle name="쉼표 3 6" xfId="483"/>
    <cellStyle name="쉼표 3 7" xfId="487"/>
    <cellStyle name="쉼표 3 8" xfId="518"/>
    <cellStyle name="쉼표 4" xfId="418"/>
    <cellStyle name="쉼표 5" xfId="448"/>
    <cellStyle name="쉼표 6" xfId="482"/>
    <cellStyle name="쉼표 7" xfId="486"/>
    <cellStyle name="쉼표 8" xfId="489"/>
    <cellStyle name="쉼표 9" xfId="517"/>
    <cellStyle name="스타일 1" xfId="240"/>
    <cellStyle name="스타일 1 2" xfId="241"/>
    <cellStyle name="연결된 셀 2" xfId="242"/>
    <cellStyle name="연결된 셀 2 2" xfId="243"/>
    <cellStyle name="연결된 셀 3" xfId="244"/>
    <cellStyle name="요약 2" xfId="245"/>
    <cellStyle name="요약 2 2" xfId="246"/>
    <cellStyle name="요약 3" xfId="247"/>
    <cellStyle name="입력 2" xfId="248"/>
    <cellStyle name="입력 2 2" xfId="249"/>
    <cellStyle name="입력 3" xfId="250"/>
    <cellStyle name="자리수" xfId="251"/>
    <cellStyle name="자리수0" xfId="252"/>
    <cellStyle name="작은제목" xfId="253"/>
    <cellStyle name="제목 1 2" xfId="254"/>
    <cellStyle name="제목 1 2 2" xfId="255"/>
    <cellStyle name="제목 1 3" xfId="256"/>
    <cellStyle name="제목 2 2" xfId="257"/>
    <cellStyle name="제목 2 2 2" xfId="258"/>
    <cellStyle name="제목 2 3" xfId="259"/>
    <cellStyle name="제목 3 2" xfId="260"/>
    <cellStyle name="제목 3 2 2" xfId="261"/>
    <cellStyle name="제목 3 3" xfId="262"/>
    <cellStyle name="제목 4 2" xfId="263"/>
    <cellStyle name="제목 4 2 2" xfId="264"/>
    <cellStyle name="제목 4 3" xfId="265"/>
    <cellStyle name="제목 5" xfId="266"/>
    <cellStyle name="제목 5 2" xfId="267"/>
    <cellStyle name="제목 6" xfId="268"/>
    <cellStyle name="좋음 2" xfId="269"/>
    <cellStyle name="좋음 2 2" xfId="270"/>
    <cellStyle name="좋음 3" xfId="271"/>
    <cellStyle name="출력 2" xfId="272"/>
    <cellStyle name="출력 2 2" xfId="273"/>
    <cellStyle name="출력 3" xfId="274"/>
    <cellStyle name="콤마 [0]" xfId="275"/>
    <cellStyle name="콤마 [0] 2" xfId="416"/>
    <cellStyle name="콤마 [0] 3" xfId="446"/>
    <cellStyle name="콤마 [0] 4" xfId="476"/>
    <cellStyle name="콤마 [0] 5" xfId="514"/>
    <cellStyle name="콤마 [0]_해안선및도서" xfId="2"/>
    <cellStyle name="콤마 [0]_해안선및도서 2" xfId="530"/>
    <cellStyle name="콤마_  종  합  " xfId="276"/>
    <cellStyle name="큰제목" xfId="277"/>
    <cellStyle name="큰제목 2" xfId="278"/>
    <cellStyle name="통화 [0] 2" xfId="279"/>
    <cellStyle name="통화 [0] 2 2" xfId="417"/>
    <cellStyle name="통화 [0] 2 3" xfId="447"/>
    <cellStyle name="통화 [0] 2 4" xfId="477"/>
    <cellStyle name="통화 [0] 2 5" xfId="515"/>
    <cellStyle name="퍼센트" xfId="280"/>
    <cellStyle name="표준" xfId="0" builtinId="0"/>
    <cellStyle name="표준 10" xfId="3"/>
    <cellStyle name="표준 10 2" xfId="281"/>
    <cellStyle name="표준 100" xfId="282"/>
    <cellStyle name="표준 101" xfId="283"/>
    <cellStyle name="표준 102" xfId="284"/>
    <cellStyle name="표준 103" xfId="285"/>
    <cellStyle name="표준 109" xfId="286"/>
    <cellStyle name="표준 11" xfId="287"/>
    <cellStyle name="표준 11 2" xfId="288"/>
    <cellStyle name="표준 110" xfId="289"/>
    <cellStyle name="표준 111" xfId="290"/>
    <cellStyle name="표준 12" xfId="291"/>
    <cellStyle name="표준 13" xfId="292"/>
    <cellStyle name="표준 14" xfId="293"/>
    <cellStyle name="표준 15" xfId="294"/>
    <cellStyle name="표준 16" xfId="295"/>
    <cellStyle name="표준 168" xfId="296"/>
    <cellStyle name="표준 169" xfId="297"/>
    <cellStyle name="표준 17" xfId="298"/>
    <cellStyle name="표준 170" xfId="299"/>
    <cellStyle name="표준 171" xfId="300"/>
    <cellStyle name="표준 172" xfId="301"/>
    <cellStyle name="표준 173" xfId="302"/>
    <cellStyle name="표준 175" xfId="303"/>
    <cellStyle name="표준 176" xfId="304"/>
    <cellStyle name="표준 177" xfId="305"/>
    <cellStyle name="표준 178" xfId="306"/>
    <cellStyle name="표준 179" xfId="307"/>
    <cellStyle name="표준 18" xfId="308"/>
    <cellStyle name="표준 180" xfId="309"/>
    <cellStyle name="표준 181" xfId="310"/>
    <cellStyle name="표준 182" xfId="311"/>
    <cellStyle name="표준 183" xfId="312"/>
    <cellStyle name="표준 19" xfId="313"/>
    <cellStyle name="표준 2" xfId="4"/>
    <cellStyle name="표준 2 2" xfId="314"/>
    <cellStyle name="표준 2 3" xfId="315"/>
    <cellStyle name="표준 2 4" xfId="316"/>
    <cellStyle name="표준 2 5" xfId="317"/>
    <cellStyle name="표준 2 6" xfId="529"/>
    <cellStyle name="표준 2_(붙임2) 시정통계 활용도 의견조사표" xfId="318"/>
    <cellStyle name="표준 20" xfId="319"/>
    <cellStyle name="표준 21" xfId="320"/>
    <cellStyle name="표준 22" xfId="321"/>
    <cellStyle name="표준 23" xfId="322"/>
    <cellStyle name="표준 24" xfId="323"/>
    <cellStyle name="표준 25" xfId="324"/>
    <cellStyle name="표준 26" xfId="325"/>
    <cellStyle name="표준 27" xfId="326"/>
    <cellStyle name="표준 28" xfId="327"/>
    <cellStyle name="표준 29" xfId="328"/>
    <cellStyle name="표준 3" xfId="329"/>
    <cellStyle name="표준 3 2" xfId="330"/>
    <cellStyle name="표준 3 3" xfId="331"/>
    <cellStyle name="표준 3 4" xfId="332"/>
    <cellStyle name="표준 30" xfId="333"/>
    <cellStyle name="표준 31" xfId="334"/>
    <cellStyle name="표준 32" xfId="335"/>
    <cellStyle name="표준 33" xfId="336"/>
    <cellStyle name="표준 34" xfId="337"/>
    <cellStyle name="표준 35" xfId="338"/>
    <cellStyle name="표준 36" xfId="339"/>
    <cellStyle name="표준 37" xfId="340"/>
    <cellStyle name="표준 38" xfId="341"/>
    <cellStyle name="표준 39" xfId="342"/>
    <cellStyle name="표준 4" xfId="343"/>
    <cellStyle name="표준 40" xfId="344"/>
    <cellStyle name="표준 41" xfId="345"/>
    <cellStyle name="표준 42" xfId="346"/>
    <cellStyle name="표준 43" xfId="347"/>
    <cellStyle name="표준 44" xfId="348"/>
    <cellStyle name="표준 45" xfId="349"/>
    <cellStyle name="표준 46" xfId="350"/>
    <cellStyle name="표준 46 2" xfId="380"/>
    <cellStyle name="표준 46 2 2" xfId="527"/>
    <cellStyle name="표준 46 2_Ⅷ-7.상수도관(2019~2022)" xfId="531"/>
    <cellStyle name="표준 47" xfId="351"/>
    <cellStyle name="표준 48" xfId="352"/>
    <cellStyle name="표준 49" xfId="384"/>
    <cellStyle name="표준 5" xfId="353"/>
    <cellStyle name="표준 50" xfId="387"/>
    <cellStyle name="표준 50 2" xfId="526"/>
    <cellStyle name="표준 51" xfId="523"/>
    <cellStyle name="표준 6" xfId="354"/>
    <cellStyle name="표준 6 2" xfId="355"/>
    <cellStyle name="표준 6 3" xfId="356"/>
    <cellStyle name="표준 6 4" xfId="357"/>
    <cellStyle name="표준 6 5" xfId="358"/>
    <cellStyle name="표준 7" xfId="359"/>
    <cellStyle name="표준 79" xfId="360"/>
    <cellStyle name="표준 8" xfId="361"/>
    <cellStyle name="표준 80" xfId="362"/>
    <cellStyle name="표준 87" xfId="363"/>
    <cellStyle name="표준 88" xfId="364"/>
    <cellStyle name="표준 89" xfId="365"/>
    <cellStyle name="표준 9" xfId="366"/>
    <cellStyle name="표준 90" xfId="367"/>
    <cellStyle name="표준 91" xfId="368"/>
    <cellStyle name="표준 92" xfId="369"/>
    <cellStyle name="표준 94" xfId="370"/>
    <cellStyle name="표준 95" xfId="371"/>
    <cellStyle name="표준 96" xfId="372"/>
    <cellStyle name="표준 97" xfId="373"/>
    <cellStyle name="표준 98" xfId="374"/>
    <cellStyle name="표준 99" xfId="375"/>
    <cellStyle name="표준_08 전기가스수도" xfId="528"/>
    <cellStyle name="표준_08 전기가스수도 2" xfId="534"/>
    <cellStyle name="표준_08 전기가스수도(1)" xfId="5"/>
    <cellStyle name="표준_2003통계(에너지)" xfId="385"/>
    <cellStyle name="표준_표준화 서식(1)" xfId="6"/>
    <cellStyle name="하이퍼링크 2" xfId="376"/>
    <cellStyle name="합산" xfId="377"/>
    <cellStyle name="화폐기호" xfId="378"/>
    <cellStyle name="화폐기호0" xfId="379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view="pageBreakPreview" zoomScaleNormal="100" zoomScaleSheetLayoutView="100" workbookViewId="0">
      <selection sqref="A1:E1"/>
    </sheetView>
  </sheetViews>
  <sheetFormatPr defaultColWidth="8.88671875" defaultRowHeight="13.5"/>
  <cols>
    <col min="1" max="1" width="13" style="7" customWidth="1"/>
    <col min="2" max="4" width="20.77734375" style="7" customWidth="1"/>
    <col min="5" max="5" width="22.109375" style="7" customWidth="1"/>
    <col min="6" max="16384" width="8.88671875" style="7"/>
  </cols>
  <sheetData>
    <row r="1" spans="1:8" s="12" customFormat="1" ht="35.1" customHeight="1">
      <c r="A1" s="393" t="s">
        <v>36</v>
      </c>
      <c r="B1" s="393"/>
      <c r="C1" s="393"/>
      <c r="D1" s="393"/>
      <c r="E1" s="393"/>
      <c r="F1" s="11"/>
    </row>
    <row r="2" spans="1:8" s="12" customFormat="1" ht="24.95" customHeight="1">
      <c r="A2" s="394" t="s">
        <v>21</v>
      </c>
      <c r="B2" s="394"/>
      <c r="C2" s="394"/>
      <c r="D2" s="394"/>
      <c r="E2" s="394"/>
      <c r="F2" s="11"/>
    </row>
    <row r="3" spans="1:8" s="12" customFormat="1" ht="16.5" customHeight="1">
      <c r="A3" s="29"/>
      <c r="B3" s="23"/>
      <c r="C3" s="23"/>
      <c r="D3" s="23"/>
      <c r="E3" s="28"/>
      <c r="F3" s="11"/>
    </row>
    <row r="4" spans="1:8" s="1" customFormat="1" ht="30.75" customHeight="1">
      <c r="A4" s="75" t="s">
        <v>241</v>
      </c>
      <c r="B4" s="36" t="s">
        <v>238</v>
      </c>
      <c r="C4" s="36" t="s">
        <v>14</v>
      </c>
      <c r="D4" s="36" t="s">
        <v>239</v>
      </c>
      <c r="E4" s="270" t="s">
        <v>240</v>
      </c>
    </row>
    <row r="5" spans="1:8" s="43" customFormat="1" ht="20.25" customHeight="1">
      <c r="A5" s="272">
        <v>2018</v>
      </c>
      <c r="B5" s="42">
        <v>1175.0899999999999</v>
      </c>
      <c r="C5" s="42">
        <v>7418236.5700000003</v>
      </c>
      <c r="D5" s="42">
        <v>847770</v>
      </c>
      <c r="E5" s="42">
        <v>1141536</v>
      </c>
    </row>
    <row r="6" spans="1:8" s="44" customFormat="1" ht="20.25" customHeight="1">
      <c r="A6" s="272">
        <v>2019</v>
      </c>
      <c r="B6" s="42">
        <v>1175.0899999999999</v>
      </c>
      <c r="C6" s="42">
        <v>7777130.4400000004</v>
      </c>
      <c r="D6" s="42">
        <v>888742</v>
      </c>
      <c r="E6" s="42">
        <v>1130474</v>
      </c>
    </row>
    <row r="7" spans="1:8" s="44" customFormat="1" ht="20.25" customHeight="1">
      <c r="A7" s="272">
        <v>2020</v>
      </c>
      <c r="B7" s="42">
        <v>1175.0899999999999</v>
      </c>
      <c r="C7" s="42">
        <v>6918527.1099999994</v>
      </c>
      <c r="D7" s="42">
        <v>788563</v>
      </c>
      <c r="E7" s="42">
        <v>1123903</v>
      </c>
    </row>
    <row r="8" spans="1:8" s="161" customFormat="1" ht="20.25" customHeight="1">
      <c r="A8" s="272">
        <v>2021</v>
      </c>
      <c r="B8" s="42">
        <v>1175.0899999999999</v>
      </c>
      <c r="C8" s="42">
        <v>2779078.7140000002</v>
      </c>
      <c r="D8" s="42">
        <v>317240.82900000003</v>
      </c>
      <c r="E8" s="42">
        <v>479529</v>
      </c>
    </row>
    <row r="9" spans="1:8" s="44" customFormat="1" ht="20.25" customHeight="1">
      <c r="A9" s="272">
        <v>2022</v>
      </c>
      <c r="B9" s="42">
        <v>689.93000000000006</v>
      </c>
      <c r="C9" s="42">
        <v>3448496.7889999999</v>
      </c>
      <c r="D9" s="42">
        <v>393664</v>
      </c>
      <c r="E9" s="42">
        <v>649150</v>
      </c>
    </row>
    <row r="10" spans="1:8" s="44" customFormat="1" ht="20.25" customHeight="1">
      <c r="A10" s="273">
        <v>2023</v>
      </c>
      <c r="B10" s="469">
        <f>SUM(B11:B13)</f>
        <v>690.09</v>
      </c>
      <c r="C10" s="469">
        <f t="shared" ref="C10:E10" si="0">SUM(C11:C13)</f>
        <v>3330924.8499999996</v>
      </c>
      <c r="D10" s="469">
        <f t="shared" si="0"/>
        <v>380240.9690639269</v>
      </c>
      <c r="E10" s="469">
        <f t="shared" si="0"/>
        <v>712604.326</v>
      </c>
    </row>
    <row r="11" spans="1:8" s="44" customFormat="1" ht="27" customHeight="1">
      <c r="A11" s="274" t="s">
        <v>247</v>
      </c>
      <c r="B11" s="365">
        <v>15</v>
      </c>
      <c r="C11" s="366">
        <v>123062.57</v>
      </c>
      <c r="D11" s="366">
        <v>14048.238470319633</v>
      </c>
      <c r="E11" s="366">
        <v>15240</v>
      </c>
    </row>
    <row r="12" spans="1:8" s="44" customFormat="1" ht="27" customHeight="1">
      <c r="A12" s="275" t="s">
        <v>131</v>
      </c>
      <c r="B12" s="364">
        <v>668.6</v>
      </c>
      <c r="C12" s="365">
        <v>3193771</v>
      </c>
      <c r="D12" s="365">
        <v>364585.73059360724</v>
      </c>
      <c r="E12" s="365">
        <v>694555.326</v>
      </c>
      <c r="F12" s="45"/>
      <c r="G12" s="45"/>
      <c r="H12" s="45"/>
    </row>
    <row r="13" spans="1:8" s="44" customFormat="1" ht="27" customHeight="1">
      <c r="A13" s="274" t="s">
        <v>133</v>
      </c>
      <c r="B13" s="470">
        <v>6.49</v>
      </c>
      <c r="C13" s="470">
        <f>SUM(C14:C20)</f>
        <v>14091.28</v>
      </c>
      <c r="D13" s="470">
        <v>1607</v>
      </c>
      <c r="E13" s="470">
        <v>2809</v>
      </c>
    </row>
    <row r="14" spans="1:8" s="44" customFormat="1" ht="27" customHeight="1">
      <c r="A14" s="276" t="s">
        <v>123</v>
      </c>
      <c r="B14" s="46">
        <v>0.75</v>
      </c>
      <c r="C14" s="46">
        <v>1616.65</v>
      </c>
      <c r="D14" s="46">
        <v>185</v>
      </c>
      <c r="E14" s="278">
        <v>319</v>
      </c>
    </row>
    <row r="15" spans="1:8" s="44" customFormat="1" ht="27" customHeight="1">
      <c r="A15" s="276" t="s">
        <v>124</v>
      </c>
      <c r="B15" s="46">
        <v>0.3</v>
      </c>
      <c r="C15" s="46">
        <v>797.83</v>
      </c>
      <c r="D15" s="46">
        <v>91</v>
      </c>
      <c r="E15" s="278">
        <v>152</v>
      </c>
    </row>
    <row r="16" spans="1:8" s="44" customFormat="1" ht="27" customHeight="1">
      <c r="A16" s="276" t="s">
        <v>125</v>
      </c>
      <c r="B16" s="46">
        <v>0.24</v>
      </c>
      <c r="C16" s="46">
        <v>168.28</v>
      </c>
      <c r="D16" s="46">
        <v>19</v>
      </c>
      <c r="E16" s="278">
        <v>35</v>
      </c>
    </row>
    <row r="17" spans="1:5" s="44" customFormat="1" ht="27" customHeight="1">
      <c r="A17" s="276" t="s">
        <v>126</v>
      </c>
      <c r="B17" s="46">
        <v>0.24</v>
      </c>
      <c r="C17" s="46">
        <v>266.47000000000003</v>
      </c>
      <c r="D17" s="46">
        <v>30</v>
      </c>
      <c r="E17" s="278">
        <v>55</v>
      </c>
    </row>
    <row r="18" spans="1:5" s="44" customFormat="1" ht="27" customHeight="1">
      <c r="A18" s="276" t="s">
        <v>127</v>
      </c>
      <c r="B18" s="46">
        <v>0.01</v>
      </c>
      <c r="C18" s="46">
        <v>199.45</v>
      </c>
      <c r="D18" s="46">
        <v>22</v>
      </c>
      <c r="E18" s="278">
        <v>36</v>
      </c>
    </row>
    <row r="19" spans="1:5" s="44" customFormat="1" ht="27" customHeight="1">
      <c r="A19" s="276" t="s">
        <v>128</v>
      </c>
      <c r="B19" s="46">
        <v>4.5</v>
      </c>
      <c r="C19" s="46">
        <v>10111.34</v>
      </c>
      <c r="D19" s="46">
        <v>1154</v>
      </c>
      <c r="E19" s="278">
        <v>1992</v>
      </c>
    </row>
    <row r="20" spans="1:5" s="44" customFormat="1" ht="27" customHeight="1">
      <c r="A20" s="277" t="s">
        <v>129</v>
      </c>
      <c r="B20" s="56">
        <v>0.45</v>
      </c>
      <c r="C20" s="56">
        <v>931.26</v>
      </c>
      <c r="D20" s="56">
        <v>106</v>
      </c>
      <c r="E20" s="279">
        <v>220</v>
      </c>
    </row>
    <row r="21" spans="1:5" s="54" customFormat="1" ht="20.25" customHeight="1">
      <c r="A21" s="57" t="s">
        <v>246</v>
      </c>
      <c r="B21" s="58"/>
      <c r="C21" s="59"/>
      <c r="D21" s="59"/>
      <c r="E21" s="60"/>
    </row>
    <row r="22" spans="1:5" s="54" customFormat="1" ht="11.25">
      <c r="A22" s="392"/>
      <c r="B22" s="59"/>
      <c r="C22" s="59"/>
      <c r="D22" s="59" t="s">
        <v>130</v>
      </c>
      <c r="E22" s="59"/>
    </row>
  </sheetData>
  <mergeCells count="2">
    <mergeCell ref="A1:E1"/>
    <mergeCell ref="A2:E2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86" pageOrder="overThenDown" orientation="landscape" r:id="rId1"/>
  <headerFooter scaleWithDoc="0" alignWithMargins="0"/>
  <ignoredErrors>
    <ignoredError sqref="C13" unlockedFormula="1"/>
    <ignoredError sqref="B10:E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view="pageBreakPreview" zoomScaleNormal="100" zoomScaleSheetLayoutView="100" workbookViewId="0">
      <selection sqref="A1:I1"/>
    </sheetView>
  </sheetViews>
  <sheetFormatPr defaultColWidth="10.109375" defaultRowHeight="13.5"/>
  <cols>
    <col min="1" max="16384" width="10.109375" style="7"/>
  </cols>
  <sheetData>
    <row r="1" spans="1:17" s="12" customFormat="1" ht="24.95" customHeight="1">
      <c r="A1" s="394" t="s">
        <v>22</v>
      </c>
      <c r="B1" s="394"/>
      <c r="C1" s="394"/>
      <c r="D1" s="394"/>
      <c r="E1" s="394"/>
      <c r="F1" s="394"/>
      <c r="G1" s="394"/>
      <c r="H1" s="394"/>
      <c r="I1" s="394"/>
      <c r="J1" s="11"/>
    </row>
    <row r="2" spans="1:17" s="13" customFormat="1" ht="15" customHeight="1">
      <c r="A2" s="403" t="s">
        <v>0</v>
      </c>
      <c r="B2" s="403"/>
      <c r="C2" s="403"/>
      <c r="D2" s="403"/>
      <c r="E2" s="404"/>
      <c r="G2" s="19"/>
      <c r="H2" s="27"/>
      <c r="I2" s="30" t="s">
        <v>1</v>
      </c>
      <c r="J2" s="14"/>
    </row>
    <row r="3" spans="1:17" ht="20.100000000000001" customHeight="1">
      <c r="A3" s="405" t="s">
        <v>242</v>
      </c>
      <c r="B3" s="396" t="s">
        <v>74</v>
      </c>
      <c r="C3" s="16"/>
      <c r="D3" s="396" t="s">
        <v>45</v>
      </c>
      <c r="E3" s="16"/>
      <c r="F3" s="396" t="s">
        <v>76</v>
      </c>
      <c r="G3" s="16"/>
      <c r="H3" s="396" t="s">
        <v>118</v>
      </c>
      <c r="I3" s="16"/>
      <c r="J3" s="396" t="s">
        <v>77</v>
      </c>
      <c r="K3" s="401"/>
      <c r="L3" s="17"/>
      <c r="M3" s="17"/>
      <c r="N3" s="17"/>
      <c r="O3" s="17"/>
      <c r="P3" s="17"/>
      <c r="Q3" s="17"/>
    </row>
    <row r="4" spans="1:17" ht="35.25" customHeight="1">
      <c r="A4" s="406"/>
      <c r="B4" s="400"/>
      <c r="C4" s="398" t="s">
        <v>75</v>
      </c>
      <c r="D4" s="400"/>
      <c r="E4" s="398" t="s">
        <v>75</v>
      </c>
      <c r="F4" s="400"/>
      <c r="G4" s="398" t="s">
        <v>75</v>
      </c>
      <c r="H4" s="400"/>
      <c r="I4" s="398" t="s">
        <v>75</v>
      </c>
      <c r="J4" s="400"/>
      <c r="K4" s="402"/>
      <c r="L4" s="396" t="s">
        <v>66</v>
      </c>
      <c r="M4" s="18"/>
      <c r="N4" s="396" t="s">
        <v>78</v>
      </c>
      <c r="O4" s="18"/>
      <c r="P4" s="396" t="s">
        <v>79</v>
      </c>
      <c r="Q4" s="284"/>
    </row>
    <row r="5" spans="1:17" ht="33.75">
      <c r="A5" s="407"/>
      <c r="B5" s="397"/>
      <c r="C5" s="399"/>
      <c r="D5" s="397"/>
      <c r="E5" s="399"/>
      <c r="F5" s="397"/>
      <c r="G5" s="399"/>
      <c r="H5" s="397"/>
      <c r="I5" s="399"/>
      <c r="J5" s="61"/>
      <c r="K5" s="62" t="s">
        <v>75</v>
      </c>
      <c r="L5" s="397"/>
      <c r="M5" s="62" t="s">
        <v>75</v>
      </c>
      <c r="N5" s="397"/>
      <c r="O5" s="62" t="s">
        <v>75</v>
      </c>
      <c r="P5" s="397"/>
      <c r="Q5" s="283" t="s">
        <v>75</v>
      </c>
    </row>
    <row r="6" spans="1:17" s="48" customFormat="1" ht="31.5" customHeight="1">
      <c r="A6" s="280">
        <v>2018</v>
      </c>
      <c r="B6" s="51">
        <v>15177227</v>
      </c>
      <c r="C6" s="49">
        <v>100</v>
      </c>
      <c r="D6" s="51">
        <v>377091</v>
      </c>
      <c r="E6" s="53">
        <v>2.4845843051566667E-2</v>
      </c>
      <c r="F6" s="51">
        <v>144434</v>
      </c>
      <c r="G6" s="53">
        <v>9.5164946798252416E-3</v>
      </c>
      <c r="H6" s="51">
        <v>1071267</v>
      </c>
      <c r="I6" s="53">
        <v>7.0583842489803969E-2</v>
      </c>
      <c r="J6" s="52">
        <v>13584435</v>
      </c>
      <c r="K6" s="53">
        <v>0.89505381977880416</v>
      </c>
      <c r="L6" s="52">
        <v>64837</v>
      </c>
      <c r="M6" s="53">
        <v>4.2719925056138386E-3</v>
      </c>
      <c r="N6" s="52">
        <v>15038</v>
      </c>
      <c r="O6" s="53">
        <v>9.9082658511992993E-4</v>
      </c>
      <c r="P6" s="52">
        <v>13504560</v>
      </c>
      <c r="Q6" s="53">
        <v>0.88979100068807038</v>
      </c>
    </row>
    <row r="7" spans="1:17" s="40" customFormat="1" ht="31.5" customHeight="1">
      <c r="A7" s="280">
        <v>2019</v>
      </c>
      <c r="B7" s="51">
        <v>14164154</v>
      </c>
      <c r="C7" s="49">
        <v>100</v>
      </c>
      <c r="D7" s="51">
        <v>373604</v>
      </c>
      <c r="E7" s="53">
        <v>2.637672535895896E-2</v>
      </c>
      <c r="F7" s="51">
        <v>142446</v>
      </c>
      <c r="G7" s="53">
        <v>1.0056795485279248E-2</v>
      </c>
      <c r="H7" s="51">
        <v>1073495</v>
      </c>
      <c r="I7" s="53">
        <v>7.5789560040084289E-2</v>
      </c>
      <c r="J7" s="52">
        <v>12574607</v>
      </c>
      <c r="K7" s="53">
        <v>0.88777677791416276</v>
      </c>
      <c r="L7" s="52">
        <v>66173</v>
      </c>
      <c r="M7" s="53">
        <v>4.6718639178873651E-3</v>
      </c>
      <c r="N7" s="52">
        <v>15254</v>
      </c>
      <c r="O7" s="53">
        <v>1.0769439530239505E-3</v>
      </c>
      <c r="P7" s="52">
        <v>12493179</v>
      </c>
      <c r="Q7" s="53">
        <v>0.88202789944249405</v>
      </c>
    </row>
    <row r="8" spans="1:17" s="40" customFormat="1" ht="31.5" customHeight="1">
      <c r="A8" s="280">
        <v>2020</v>
      </c>
      <c r="B8" s="51">
        <v>13870805</v>
      </c>
      <c r="C8" s="49">
        <v>100</v>
      </c>
      <c r="D8" s="51">
        <v>395251</v>
      </c>
      <c r="E8" s="53">
        <v>2.8500000000000001E-2</v>
      </c>
      <c r="F8" s="51">
        <v>140081</v>
      </c>
      <c r="G8" s="53">
        <v>1.01E-2</v>
      </c>
      <c r="H8" s="51">
        <v>1110292</v>
      </c>
      <c r="I8" s="53">
        <v>0.08</v>
      </c>
      <c r="J8" s="52">
        <v>12225181</v>
      </c>
      <c r="K8" s="53">
        <v>0.88139999999999996</v>
      </c>
      <c r="L8" s="52">
        <v>66549</v>
      </c>
      <c r="M8" s="53">
        <v>4.7999999999999996E-3</v>
      </c>
      <c r="N8" s="52">
        <v>16498</v>
      </c>
      <c r="O8" s="53">
        <v>1.1999999999999999E-3</v>
      </c>
      <c r="P8" s="52">
        <v>12142134</v>
      </c>
      <c r="Q8" s="53">
        <v>0.87539999999999996</v>
      </c>
    </row>
    <row r="9" spans="1:17" s="162" customFormat="1" ht="31.5" customHeight="1">
      <c r="A9" s="281">
        <v>2021</v>
      </c>
      <c r="B9" s="51">
        <v>14978801</v>
      </c>
      <c r="C9" s="232">
        <v>100</v>
      </c>
      <c r="D9" s="51">
        <v>410244</v>
      </c>
      <c r="E9" s="233">
        <v>2.7388306981313122E-2</v>
      </c>
      <c r="F9" s="51">
        <v>153178</v>
      </c>
      <c r="G9" s="233">
        <v>1.0226319182690256E-2</v>
      </c>
      <c r="H9" s="51">
        <v>1150362</v>
      </c>
      <c r="I9" s="233">
        <v>7.6799337944338797E-2</v>
      </c>
      <c r="J9" s="52">
        <v>13234931</v>
      </c>
      <c r="K9" s="233">
        <v>0.88357746391049585</v>
      </c>
      <c r="L9" s="52">
        <v>70755</v>
      </c>
      <c r="M9" s="233">
        <v>4.7236758135714603E-3</v>
      </c>
      <c r="N9" s="52">
        <v>20071</v>
      </c>
      <c r="O9" s="233">
        <v>1.3399603880177059E-3</v>
      </c>
      <c r="P9" s="52">
        <v>13144105</v>
      </c>
      <c r="Q9" s="233">
        <v>0.87751382770890674</v>
      </c>
    </row>
    <row r="10" spans="1:17" s="157" customFormat="1" ht="31.5" customHeight="1">
      <c r="A10" s="325">
        <v>2022</v>
      </c>
      <c r="B10" s="326">
        <v>14830150</v>
      </c>
      <c r="C10" s="232">
        <v>100</v>
      </c>
      <c r="D10" s="327">
        <v>415182</v>
      </c>
      <c r="E10" s="233">
        <v>2.799580584147834E-2</v>
      </c>
      <c r="F10" s="327">
        <v>157405</v>
      </c>
      <c r="G10" s="233">
        <v>1.0613850837651677E-2</v>
      </c>
      <c r="H10" s="327">
        <v>974604</v>
      </c>
      <c r="I10" s="233">
        <v>6.5717743920324478E-2</v>
      </c>
      <c r="J10" s="328">
        <v>13282959</v>
      </c>
      <c r="K10" s="233">
        <v>0.89567259940054555</v>
      </c>
      <c r="L10" s="328">
        <v>70386</v>
      </c>
      <c r="M10" s="233">
        <v>4.7461421496073873E-3</v>
      </c>
      <c r="N10" s="328">
        <v>16467</v>
      </c>
      <c r="O10" s="233">
        <v>1.1103731250189648E-3</v>
      </c>
      <c r="P10" s="328">
        <v>13196106</v>
      </c>
      <c r="Q10" s="233">
        <v>0.88981608412591917</v>
      </c>
    </row>
    <row r="11" spans="1:17" s="157" customFormat="1" ht="31.5" customHeight="1">
      <c r="A11" s="282">
        <v>2023</v>
      </c>
      <c r="B11" s="197">
        <v>14872844</v>
      </c>
      <c r="C11" s="200">
        <v>100</v>
      </c>
      <c r="D11" s="199">
        <v>418193</v>
      </c>
      <c r="E11" s="156">
        <v>2.81E-2</v>
      </c>
      <c r="F11" s="199">
        <v>160386</v>
      </c>
      <c r="G11" s="156">
        <v>1.0800000000000001E-2</v>
      </c>
      <c r="H11" s="199">
        <v>1187662</v>
      </c>
      <c r="I11" s="156">
        <v>7.9899999999999999E-2</v>
      </c>
      <c r="J11" s="204">
        <v>13106603</v>
      </c>
      <c r="K11" s="156">
        <v>0.88119999999999998</v>
      </c>
      <c r="L11" s="204">
        <v>64258</v>
      </c>
      <c r="M11" s="156">
        <v>4.3E-3</v>
      </c>
      <c r="N11" s="204">
        <v>18489</v>
      </c>
      <c r="O11" s="156">
        <v>1.1999999999999999E-3</v>
      </c>
      <c r="P11" s="204">
        <v>13023856</v>
      </c>
      <c r="Q11" s="156">
        <v>0.87570000000000003</v>
      </c>
    </row>
    <row r="12" spans="1:17" s="54" customFormat="1" ht="24.75" customHeight="1">
      <c r="A12" s="395" t="s">
        <v>272</v>
      </c>
      <c r="B12" s="395"/>
      <c r="C12" s="395"/>
      <c r="D12" s="395"/>
      <c r="E12" s="395"/>
      <c r="F12" s="395"/>
      <c r="G12" s="395"/>
      <c r="H12" s="395"/>
      <c r="I12" s="395"/>
      <c r="J12" s="395"/>
      <c r="K12" s="395"/>
      <c r="L12" s="55"/>
      <c r="M12" s="55"/>
      <c r="O12" s="254" t="s">
        <v>132</v>
      </c>
      <c r="Q12" s="55"/>
    </row>
  </sheetData>
  <mergeCells count="16">
    <mergeCell ref="A1:I1"/>
    <mergeCell ref="A2:E2"/>
    <mergeCell ref="B3:B5"/>
    <mergeCell ref="L4:L5"/>
    <mergeCell ref="N4:N5"/>
    <mergeCell ref="A3:A5"/>
    <mergeCell ref="A12:K12"/>
    <mergeCell ref="P4:P5"/>
    <mergeCell ref="C4:C5"/>
    <mergeCell ref="D3:D5"/>
    <mergeCell ref="F3:F5"/>
    <mergeCell ref="H3:H5"/>
    <mergeCell ref="E4:E5"/>
    <mergeCell ref="G4:G5"/>
    <mergeCell ref="I4:I5"/>
    <mergeCell ref="J3:K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3" firstPageNumber="8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view="pageBreakPreview" zoomScaleSheetLayoutView="100" workbookViewId="0">
      <selection sqref="A1:I1"/>
    </sheetView>
  </sheetViews>
  <sheetFormatPr defaultColWidth="8.88671875" defaultRowHeight="16.5"/>
  <cols>
    <col min="1" max="1" width="8.109375" style="63" bestFit="1" customWidth="1"/>
    <col min="2" max="2" width="12" style="63" customWidth="1"/>
    <col min="3" max="3" width="10" style="63" customWidth="1"/>
    <col min="4" max="4" width="9.77734375" style="63" bestFit="1" customWidth="1"/>
    <col min="5" max="5" width="8.88671875" style="63" bestFit="1" customWidth="1"/>
    <col min="6" max="6" width="10.21875" style="63" customWidth="1"/>
    <col min="7" max="7" width="13.5546875" style="63" customWidth="1"/>
    <col min="8" max="8" width="10" style="63" customWidth="1"/>
    <col min="9" max="9" width="10.21875" style="63" customWidth="1"/>
    <col min="10" max="10" width="11" style="63" customWidth="1"/>
    <col min="11" max="11" width="9.6640625" style="63" customWidth="1"/>
    <col min="12" max="16384" width="8.88671875" style="63"/>
  </cols>
  <sheetData>
    <row r="1" spans="1:11" s="143" customFormat="1" ht="26.25" customHeight="1">
      <c r="A1" s="408" t="s">
        <v>269</v>
      </c>
      <c r="B1" s="408"/>
      <c r="C1" s="408"/>
      <c r="D1" s="408"/>
      <c r="E1" s="408"/>
      <c r="F1" s="408"/>
      <c r="G1" s="408"/>
      <c r="H1" s="408"/>
      <c r="I1" s="408"/>
    </row>
    <row r="2" spans="1:11" s="144" customFormat="1" ht="20.25" customHeight="1">
      <c r="A2" s="142" t="s">
        <v>234</v>
      </c>
      <c r="B2" s="142"/>
      <c r="C2" s="142"/>
      <c r="D2" s="142"/>
      <c r="E2" s="142"/>
      <c r="F2" s="142"/>
      <c r="G2" s="142"/>
      <c r="H2" s="142"/>
      <c r="I2" s="142"/>
      <c r="J2" s="409" t="s">
        <v>235</v>
      </c>
      <c r="K2" s="409"/>
    </row>
    <row r="3" spans="1:11">
      <c r="A3" s="411" t="s">
        <v>233</v>
      </c>
      <c r="B3" s="140"/>
      <c r="C3" s="129" t="s">
        <v>135</v>
      </c>
      <c r="D3" s="129" t="s">
        <v>136</v>
      </c>
      <c r="E3" s="129" t="s">
        <v>137</v>
      </c>
      <c r="F3" s="129" t="s">
        <v>138</v>
      </c>
      <c r="G3" s="129" t="s">
        <v>139</v>
      </c>
      <c r="H3" s="129" t="s">
        <v>140</v>
      </c>
      <c r="I3" s="129" t="s">
        <v>141</v>
      </c>
      <c r="J3" s="129" t="s">
        <v>142</v>
      </c>
      <c r="K3" s="287" t="s">
        <v>143</v>
      </c>
    </row>
    <row r="4" spans="1:11">
      <c r="A4" s="412"/>
      <c r="B4" s="130" t="s">
        <v>144</v>
      </c>
      <c r="C4" s="131"/>
      <c r="D4" s="131" t="s">
        <v>145</v>
      </c>
      <c r="E4" s="131" t="s">
        <v>146</v>
      </c>
      <c r="F4" s="131" t="s">
        <v>147</v>
      </c>
      <c r="G4" s="131" t="s">
        <v>148</v>
      </c>
      <c r="H4" s="132"/>
      <c r="I4" s="132"/>
      <c r="J4" s="131" t="s">
        <v>149</v>
      </c>
      <c r="K4" s="288"/>
    </row>
    <row r="5" spans="1:11">
      <c r="A5" s="412"/>
      <c r="B5" s="130"/>
      <c r="C5" s="131" t="s">
        <v>150</v>
      </c>
      <c r="D5" s="131" t="s">
        <v>151</v>
      </c>
      <c r="E5" s="131" t="s">
        <v>152</v>
      </c>
      <c r="F5" s="131" t="s">
        <v>153</v>
      </c>
      <c r="G5" s="131" t="s">
        <v>154</v>
      </c>
      <c r="H5" s="132" t="s">
        <v>155</v>
      </c>
      <c r="I5" s="132" t="s">
        <v>156</v>
      </c>
      <c r="J5" s="131" t="s">
        <v>157</v>
      </c>
      <c r="K5" s="288" t="s">
        <v>158</v>
      </c>
    </row>
    <row r="6" spans="1:11" ht="82.5" customHeight="1">
      <c r="A6" s="413"/>
      <c r="B6" s="134" t="s">
        <v>159</v>
      </c>
      <c r="C6" s="135" t="s">
        <v>160</v>
      </c>
      <c r="D6" s="135" t="s">
        <v>161</v>
      </c>
      <c r="E6" s="135" t="s">
        <v>162</v>
      </c>
      <c r="F6" s="135" t="s">
        <v>163</v>
      </c>
      <c r="G6" s="135" t="s">
        <v>164</v>
      </c>
      <c r="H6" s="133" t="s">
        <v>165</v>
      </c>
      <c r="I6" s="133" t="s">
        <v>166</v>
      </c>
      <c r="J6" s="135" t="s">
        <v>167</v>
      </c>
      <c r="K6" s="289" t="s">
        <v>168</v>
      </c>
    </row>
    <row r="7" spans="1:11" s="64" customFormat="1" ht="36" customHeight="1">
      <c r="A7" s="285">
        <v>2017</v>
      </c>
      <c r="B7" s="50">
        <v>13515275</v>
      </c>
      <c r="C7" s="51">
        <v>43507</v>
      </c>
      <c r="D7" s="51">
        <v>93139</v>
      </c>
      <c r="E7" s="51">
        <v>2322</v>
      </c>
      <c r="F7" s="51">
        <v>1973</v>
      </c>
      <c r="G7" s="51">
        <v>13182952</v>
      </c>
      <c r="H7" s="51">
        <v>47111</v>
      </c>
      <c r="I7" s="51">
        <v>115941</v>
      </c>
      <c r="J7" s="51">
        <v>23126</v>
      </c>
      <c r="K7" s="51">
        <v>5204</v>
      </c>
    </row>
    <row r="8" spans="1:11" ht="36" customHeight="1">
      <c r="A8" s="285">
        <v>2018</v>
      </c>
      <c r="B8" s="51">
        <v>13504562</v>
      </c>
      <c r="C8" s="51">
        <v>45890</v>
      </c>
      <c r="D8" s="51">
        <v>93046</v>
      </c>
      <c r="E8" s="51">
        <v>2577</v>
      </c>
      <c r="F8" s="51">
        <v>2171</v>
      </c>
      <c r="G8" s="51">
        <v>13152344</v>
      </c>
      <c r="H8" s="51">
        <v>47547</v>
      </c>
      <c r="I8" s="51">
        <v>131230</v>
      </c>
      <c r="J8" s="51">
        <v>23189</v>
      </c>
      <c r="K8" s="51">
        <v>6568</v>
      </c>
    </row>
    <row r="9" spans="1:11" ht="36" customHeight="1">
      <c r="A9" s="285">
        <v>2019</v>
      </c>
      <c r="B9" s="51">
        <v>12481748</v>
      </c>
      <c r="C9" s="51">
        <v>48375</v>
      </c>
      <c r="D9" s="51">
        <v>117759</v>
      </c>
      <c r="E9" s="51">
        <v>1396</v>
      </c>
      <c r="F9" s="51">
        <v>2191</v>
      </c>
      <c r="G9" s="51">
        <v>12098597</v>
      </c>
      <c r="H9" s="51">
        <v>45783</v>
      </c>
      <c r="I9" s="51">
        <v>137653</v>
      </c>
      <c r="J9" s="51">
        <v>13674</v>
      </c>
      <c r="K9" s="51">
        <v>16320</v>
      </c>
    </row>
    <row r="10" spans="1:11" ht="36" customHeight="1">
      <c r="A10" s="286">
        <v>2020</v>
      </c>
      <c r="B10" s="136">
        <v>12142133</v>
      </c>
      <c r="C10" s="136">
        <v>46301</v>
      </c>
      <c r="D10" s="136">
        <v>121097</v>
      </c>
      <c r="E10" s="136">
        <v>2730</v>
      </c>
      <c r="F10" s="136">
        <v>1522</v>
      </c>
      <c r="G10" s="136">
        <v>11797894</v>
      </c>
      <c r="H10" s="136">
        <v>42384</v>
      </c>
      <c r="I10" s="136">
        <v>96522</v>
      </c>
      <c r="J10" s="136">
        <v>23963</v>
      </c>
      <c r="K10" s="136">
        <v>9720</v>
      </c>
    </row>
    <row r="11" spans="1:11" ht="34.5" customHeight="1" thickBot="1">
      <c r="A11" s="410" t="s">
        <v>169</v>
      </c>
      <c r="B11" s="410"/>
      <c r="C11" s="410"/>
      <c r="D11" s="137"/>
      <c r="E11" s="137"/>
      <c r="F11" s="137"/>
      <c r="G11" s="138"/>
      <c r="H11" s="138"/>
      <c r="I11" s="139" t="s">
        <v>170</v>
      </c>
      <c r="J11" s="138"/>
      <c r="K11" s="138"/>
    </row>
    <row r="12" spans="1:11">
      <c r="A12" s="67"/>
      <c r="B12" s="65"/>
      <c r="C12" s="65"/>
      <c r="D12" s="65"/>
      <c r="E12" s="65"/>
      <c r="F12" s="66"/>
      <c r="G12" s="65"/>
      <c r="H12" s="65"/>
      <c r="I12" s="65"/>
      <c r="J12" s="65"/>
      <c r="K12" s="65"/>
    </row>
    <row r="13" spans="1:11">
      <c r="A13" s="66"/>
      <c r="B13" s="66"/>
      <c r="C13" s="66"/>
      <c r="D13" s="66"/>
      <c r="E13" s="66"/>
    </row>
  </sheetData>
  <mergeCells count="4">
    <mergeCell ref="A1:I1"/>
    <mergeCell ref="J2:K2"/>
    <mergeCell ref="A11:C11"/>
    <mergeCell ref="A3:A6"/>
  </mergeCells>
  <phoneticPr fontId="2" type="noConversion"/>
  <printOptions horizontalCentered="1"/>
  <pageMargins left="0.56999999999999995" right="0.23622047244094491" top="0.98425196850393704" bottom="0.98425196850393704" header="0.51181102362204722" footer="0.51181102362204722"/>
  <pageSetup paperSize="9" scale="98" orientation="landscape" horizontalDpi="1200" verticalDpi="1200" r:id="rId1"/>
  <headerFooter alignWithMargins="0"/>
  <rowBreaks count="1" manualBreakCount="1">
    <brk id="1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"/>
  <sheetViews>
    <sheetView view="pageBreakPreview" zoomScaleNormal="100" zoomScaleSheetLayoutView="100" workbookViewId="0">
      <selection sqref="A1:AA1"/>
    </sheetView>
  </sheetViews>
  <sheetFormatPr defaultColWidth="8.88671875" defaultRowHeight="13.5"/>
  <cols>
    <col min="1" max="1" width="8.77734375" style="7" customWidth="1"/>
    <col min="2" max="2" width="9.77734375" style="7" customWidth="1"/>
    <col min="3" max="3" width="6.77734375" style="7" customWidth="1"/>
    <col min="4" max="4" width="7.33203125" style="7" customWidth="1"/>
    <col min="5" max="5" width="6.77734375" style="7" customWidth="1"/>
    <col min="6" max="6" width="8.21875" style="7" customWidth="1"/>
    <col min="7" max="7" width="8.33203125" style="7" customWidth="1"/>
    <col min="8" max="10" width="7.33203125" style="7" customWidth="1"/>
    <col min="11" max="11" width="8.44140625" style="7" customWidth="1"/>
    <col min="12" max="13" width="9.109375" style="7" customWidth="1"/>
    <col min="14" max="14" width="7.77734375" style="7" customWidth="1"/>
    <col min="15" max="15" width="6.77734375" style="7" customWidth="1"/>
    <col min="16" max="16" width="7.33203125" style="7" customWidth="1"/>
    <col min="17" max="17" width="6.77734375" style="7" customWidth="1"/>
    <col min="18" max="18" width="7.33203125" style="7" customWidth="1"/>
    <col min="19" max="19" width="8.33203125" style="7" customWidth="1"/>
    <col min="20" max="20" width="8.21875" style="7" customWidth="1"/>
    <col min="21" max="22" width="7.33203125" style="7" customWidth="1"/>
    <col min="23" max="23" width="8.21875" style="7" customWidth="1"/>
    <col min="24" max="26" width="7.33203125" style="7" customWidth="1"/>
    <col min="27" max="27" width="8.77734375" style="7" customWidth="1"/>
    <col min="28" max="28" width="3.77734375" style="7" customWidth="1"/>
    <col min="29" max="32" width="5.77734375" style="7" customWidth="1"/>
    <col min="33" max="16384" width="8.88671875" style="7"/>
  </cols>
  <sheetData>
    <row r="1" spans="1:29" s="12" customFormat="1" ht="21.95" customHeight="1">
      <c r="A1" s="394" t="s">
        <v>270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  <c r="T1" s="394"/>
      <c r="U1" s="394"/>
      <c r="V1" s="394"/>
      <c r="W1" s="394"/>
      <c r="X1" s="394"/>
      <c r="Y1" s="394"/>
      <c r="Z1" s="394"/>
      <c r="AA1" s="394"/>
      <c r="AB1" s="11"/>
      <c r="AC1" s="11"/>
    </row>
    <row r="2" spans="1:29" s="2" customFormat="1" ht="15" customHeight="1">
      <c r="A2" s="403" t="s">
        <v>0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14" t="s">
        <v>1</v>
      </c>
      <c r="O2" s="414"/>
      <c r="P2" s="414"/>
      <c r="Q2" s="414"/>
      <c r="R2" s="414"/>
      <c r="S2" s="414"/>
      <c r="T2" s="414"/>
      <c r="U2" s="414"/>
      <c r="V2" s="414"/>
      <c r="W2" s="414"/>
      <c r="X2" s="414"/>
      <c r="Y2" s="414"/>
      <c r="Z2" s="414"/>
      <c r="AA2" s="414"/>
    </row>
    <row r="3" spans="1:29" s="1" customFormat="1" ht="155.25" customHeight="1">
      <c r="A3" s="271"/>
      <c r="B3" s="31" t="s">
        <v>67</v>
      </c>
      <c r="C3" s="31" t="s">
        <v>80</v>
      </c>
      <c r="D3" s="31" t="s">
        <v>81</v>
      </c>
      <c r="E3" s="31" t="s">
        <v>82</v>
      </c>
      <c r="F3" s="31" t="s">
        <v>119</v>
      </c>
      <c r="G3" s="31" t="s">
        <v>83</v>
      </c>
      <c r="H3" s="31" t="s">
        <v>84</v>
      </c>
      <c r="I3" s="31" t="s">
        <v>85</v>
      </c>
      <c r="J3" s="31" t="s">
        <v>86</v>
      </c>
      <c r="K3" s="31" t="s">
        <v>96</v>
      </c>
      <c r="L3" s="31" t="s">
        <v>97</v>
      </c>
      <c r="M3" s="31" t="s">
        <v>98</v>
      </c>
      <c r="N3" s="31" t="s">
        <v>87</v>
      </c>
      <c r="O3" s="31" t="s">
        <v>99</v>
      </c>
      <c r="P3" s="31" t="s">
        <v>88</v>
      </c>
      <c r="Q3" s="31" t="s">
        <v>89</v>
      </c>
      <c r="R3" s="31" t="s">
        <v>100</v>
      </c>
      <c r="S3" s="31" t="s">
        <v>101</v>
      </c>
      <c r="T3" s="31" t="s">
        <v>103</v>
      </c>
      <c r="U3" s="31" t="s">
        <v>90</v>
      </c>
      <c r="V3" s="31" t="s">
        <v>91</v>
      </c>
      <c r="W3" s="31" t="s">
        <v>102</v>
      </c>
      <c r="X3" s="31" t="s">
        <v>92</v>
      </c>
      <c r="Y3" s="31" t="s">
        <v>93</v>
      </c>
      <c r="Z3" s="31" t="s">
        <v>94</v>
      </c>
      <c r="AA3" s="270" t="s">
        <v>95</v>
      </c>
      <c r="AB3" s="8"/>
    </row>
    <row r="4" spans="1:29" s="164" customFormat="1" ht="30.75" customHeight="1">
      <c r="A4" s="290">
        <v>2021</v>
      </c>
      <c r="B4" s="163">
        <v>13172852</v>
      </c>
      <c r="C4" s="201">
        <v>56390</v>
      </c>
      <c r="D4" s="203">
        <v>1356</v>
      </c>
      <c r="E4" s="203">
        <v>0</v>
      </c>
      <c r="F4" s="203">
        <v>122506</v>
      </c>
      <c r="G4" s="203">
        <v>87</v>
      </c>
      <c r="H4" s="203">
        <v>0</v>
      </c>
      <c r="I4" s="203">
        <v>1426</v>
      </c>
      <c r="J4" s="203">
        <v>235</v>
      </c>
      <c r="K4" s="203">
        <v>121</v>
      </c>
      <c r="L4" s="203">
        <v>1735535</v>
      </c>
      <c r="M4" s="203">
        <v>11073403</v>
      </c>
      <c r="N4" s="203">
        <v>2594</v>
      </c>
      <c r="O4" s="203">
        <v>51300</v>
      </c>
      <c r="P4" s="203">
        <v>42839</v>
      </c>
      <c r="Q4" s="203">
        <v>46307</v>
      </c>
      <c r="R4" s="203">
        <v>20330</v>
      </c>
      <c r="S4" s="203">
        <v>2909</v>
      </c>
      <c r="T4" s="203">
        <v>361</v>
      </c>
      <c r="U4" s="203">
        <v>882</v>
      </c>
      <c r="V4" s="203">
        <v>2723</v>
      </c>
      <c r="W4" s="203">
        <v>1908</v>
      </c>
      <c r="X4" s="203">
        <v>7231</v>
      </c>
      <c r="Y4" s="203">
        <v>149</v>
      </c>
      <c r="Z4" s="203">
        <v>1697</v>
      </c>
      <c r="AA4" s="292">
        <v>563</v>
      </c>
      <c r="AB4" s="158"/>
    </row>
    <row r="5" spans="1:29" s="159" customFormat="1" ht="30.75" customHeight="1">
      <c r="A5" s="281">
        <v>2022</v>
      </c>
      <c r="B5" s="328">
        <v>13003854</v>
      </c>
      <c r="C5" s="329">
        <v>57125</v>
      </c>
      <c r="D5" s="330">
        <v>1277</v>
      </c>
      <c r="E5" s="330">
        <v>0</v>
      </c>
      <c r="F5" s="330">
        <v>124681</v>
      </c>
      <c r="G5" s="330">
        <v>77</v>
      </c>
      <c r="H5" s="330">
        <v>0</v>
      </c>
      <c r="I5" s="330">
        <v>1338</v>
      </c>
      <c r="J5" s="330">
        <v>283</v>
      </c>
      <c r="K5" s="330">
        <v>124</v>
      </c>
      <c r="L5" s="330">
        <v>1923790</v>
      </c>
      <c r="M5" s="331">
        <v>10712646</v>
      </c>
      <c r="N5" s="330">
        <v>2843</v>
      </c>
      <c r="O5" s="330">
        <v>49105</v>
      </c>
      <c r="P5" s="330">
        <v>40674</v>
      </c>
      <c r="Q5" s="330">
        <v>48388</v>
      </c>
      <c r="R5" s="330">
        <v>20708</v>
      </c>
      <c r="S5" s="330">
        <v>3274</v>
      </c>
      <c r="T5" s="330">
        <v>372</v>
      </c>
      <c r="U5" s="330">
        <v>972</v>
      </c>
      <c r="V5" s="330">
        <v>3500</v>
      </c>
      <c r="W5" s="330">
        <v>1874</v>
      </c>
      <c r="X5" s="330">
        <v>8581</v>
      </c>
      <c r="Y5" s="330">
        <v>140</v>
      </c>
      <c r="Z5" s="330">
        <v>1512</v>
      </c>
      <c r="AA5" s="332">
        <v>570</v>
      </c>
      <c r="AB5" s="158"/>
    </row>
    <row r="6" spans="1:29" s="159" customFormat="1" ht="30.75" customHeight="1">
      <c r="A6" s="291">
        <v>2023</v>
      </c>
      <c r="B6" s="204">
        <v>13053239</v>
      </c>
      <c r="C6" s="202">
        <v>58790</v>
      </c>
      <c r="D6" s="198">
        <v>1252</v>
      </c>
      <c r="E6" s="198">
        <v>5</v>
      </c>
      <c r="F6" s="198">
        <v>119015</v>
      </c>
      <c r="G6" s="198">
        <v>77</v>
      </c>
      <c r="H6" s="198">
        <v>0</v>
      </c>
      <c r="I6" s="198">
        <v>1472</v>
      </c>
      <c r="J6" s="198">
        <v>110</v>
      </c>
      <c r="K6" s="198">
        <v>110</v>
      </c>
      <c r="L6" s="198">
        <v>1269665</v>
      </c>
      <c r="M6" s="196">
        <v>11417234</v>
      </c>
      <c r="N6" s="198">
        <v>2643</v>
      </c>
      <c r="O6" s="198">
        <v>49003</v>
      </c>
      <c r="P6" s="198">
        <v>44454</v>
      </c>
      <c r="Q6" s="198">
        <v>49157</v>
      </c>
      <c r="R6" s="198">
        <v>20646</v>
      </c>
      <c r="S6" s="198">
        <v>2808</v>
      </c>
      <c r="T6" s="198">
        <v>412</v>
      </c>
      <c r="U6" s="198">
        <v>1024</v>
      </c>
      <c r="V6" s="198">
        <v>3122</v>
      </c>
      <c r="W6" s="198">
        <v>1918</v>
      </c>
      <c r="X6" s="198">
        <v>7812</v>
      </c>
      <c r="Y6" s="198">
        <v>159</v>
      </c>
      <c r="Z6" s="198">
        <v>1774</v>
      </c>
      <c r="AA6" s="293">
        <v>577</v>
      </c>
      <c r="AB6" s="158"/>
    </row>
    <row r="7" spans="1:29" s="63" customFormat="1" ht="23.25" customHeight="1">
      <c r="A7" s="410" t="s">
        <v>169</v>
      </c>
      <c r="B7" s="410"/>
      <c r="C7" s="410"/>
      <c r="D7" s="137"/>
      <c r="F7" s="137"/>
      <c r="G7" s="138"/>
      <c r="H7" s="138"/>
      <c r="J7" s="138"/>
      <c r="K7" s="138"/>
      <c r="AA7" s="141" t="s">
        <v>170</v>
      </c>
    </row>
  </sheetData>
  <mergeCells count="4">
    <mergeCell ref="A1:AA1"/>
    <mergeCell ref="N2:AA2"/>
    <mergeCell ref="A2:M2"/>
    <mergeCell ref="A7:C7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86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view="pageBreakPreview" zoomScaleNormal="100" zoomScaleSheetLayoutView="100" workbookViewId="0">
      <selection sqref="A1:G1"/>
    </sheetView>
  </sheetViews>
  <sheetFormatPr defaultColWidth="8.88671875" defaultRowHeight="13.5"/>
  <cols>
    <col min="1" max="1" width="8.77734375" style="7" customWidth="1"/>
    <col min="2" max="7" width="18.77734375" style="7" customWidth="1"/>
    <col min="8" max="8" width="5.77734375" style="7" customWidth="1"/>
    <col min="9" max="16384" width="8.88671875" style="7"/>
  </cols>
  <sheetData>
    <row r="1" spans="1:7" s="12" customFormat="1" ht="21.95" customHeight="1">
      <c r="A1" s="394" t="s">
        <v>23</v>
      </c>
      <c r="B1" s="394"/>
      <c r="C1" s="394"/>
      <c r="D1" s="394"/>
      <c r="E1" s="394"/>
      <c r="F1" s="394"/>
      <c r="G1" s="394"/>
    </row>
    <row r="2" spans="1:7" s="2" customFormat="1" ht="15" customHeight="1">
      <c r="A2" s="415" t="s">
        <v>245</v>
      </c>
      <c r="B2" s="403"/>
      <c r="C2" s="403"/>
      <c r="D2" s="6"/>
      <c r="E2" s="27"/>
      <c r="F2" s="27"/>
      <c r="G2" s="256" t="s">
        <v>2</v>
      </c>
    </row>
    <row r="3" spans="1:7" ht="36.75" customHeight="1">
      <c r="A3" s="416"/>
      <c r="B3" s="418" t="s">
        <v>68</v>
      </c>
      <c r="C3" s="419"/>
      <c r="D3" s="418" t="s">
        <v>104</v>
      </c>
      <c r="E3" s="419"/>
      <c r="F3" s="420" t="s">
        <v>105</v>
      </c>
      <c r="G3" s="421"/>
    </row>
    <row r="4" spans="1:7" ht="41.25" customHeight="1">
      <c r="A4" s="417"/>
      <c r="B4" s="124" t="s">
        <v>106</v>
      </c>
      <c r="C4" s="124" t="s">
        <v>37</v>
      </c>
      <c r="D4" s="124" t="s">
        <v>106</v>
      </c>
      <c r="E4" s="124" t="s">
        <v>37</v>
      </c>
      <c r="F4" s="124" t="s">
        <v>106</v>
      </c>
      <c r="G4" s="270" t="s">
        <v>37</v>
      </c>
    </row>
    <row r="5" spans="1:7" s="69" customFormat="1" ht="19.5" customHeight="1">
      <c r="A5" s="294">
        <v>2018</v>
      </c>
      <c r="B5" s="68">
        <v>1</v>
      </c>
      <c r="C5" s="68">
        <v>215344</v>
      </c>
      <c r="D5" s="68">
        <v>35</v>
      </c>
      <c r="E5" s="68">
        <v>7407.8690000000006</v>
      </c>
      <c r="F5" s="68">
        <v>14</v>
      </c>
      <c r="G5" s="68">
        <v>22189.98</v>
      </c>
    </row>
    <row r="6" spans="1:7" s="47" customFormat="1" ht="19.5" customHeight="1">
      <c r="A6" s="295">
        <v>2019</v>
      </c>
      <c r="B6" s="68">
        <v>1</v>
      </c>
      <c r="C6" s="68">
        <v>178886</v>
      </c>
      <c r="D6" s="68">
        <v>35</v>
      </c>
      <c r="E6" s="68">
        <v>6157.6190000000006</v>
      </c>
      <c r="F6" s="68">
        <v>15</v>
      </c>
      <c r="G6" s="68">
        <v>21182</v>
      </c>
    </row>
    <row r="7" spans="1:7" s="125" customFormat="1" ht="19.5" customHeight="1">
      <c r="A7" s="295">
        <v>2020</v>
      </c>
      <c r="B7" s="68">
        <v>1</v>
      </c>
      <c r="C7" s="68">
        <v>232924.06135860001</v>
      </c>
      <c r="D7" s="68">
        <v>35</v>
      </c>
      <c r="E7" s="68">
        <v>6779</v>
      </c>
      <c r="F7" s="68">
        <v>15</v>
      </c>
      <c r="G7" s="68">
        <v>21238</v>
      </c>
    </row>
    <row r="8" spans="1:7" s="125" customFormat="1" ht="19.5" customHeight="1">
      <c r="A8" s="295">
        <v>2021</v>
      </c>
      <c r="B8" s="68">
        <v>1</v>
      </c>
      <c r="C8" s="68">
        <v>339026</v>
      </c>
      <c r="D8" s="68">
        <v>35</v>
      </c>
      <c r="E8" s="68">
        <v>6849</v>
      </c>
      <c r="F8" s="68">
        <v>14</v>
      </c>
      <c r="G8" s="68">
        <v>20220</v>
      </c>
    </row>
    <row r="9" spans="1:7" s="47" customFormat="1" ht="19.5" customHeight="1">
      <c r="A9" s="295">
        <v>2022</v>
      </c>
      <c r="B9" s="181">
        <v>1</v>
      </c>
      <c r="C9" s="181">
        <v>333596.47817660001</v>
      </c>
      <c r="D9" s="181">
        <v>35</v>
      </c>
      <c r="E9" s="181">
        <v>7158.7430000000004</v>
      </c>
      <c r="F9" s="181">
        <v>14</v>
      </c>
      <c r="G9" s="181">
        <v>19315.413999999997</v>
      </c>
    </row>
    <row r="10" spans="1:7" s="47" customFormat="1" ht="19.5" customHeight="1">
      <c r="A10" s="296">
        <v>2023</v>
      </c>
      <c r="B10" s="183">
        <v>1</v>
      </c>
      <c r="C10" s="183">
        <v>253364</v>
      </c>
      <c r="D10" s="183">
        <v>34</v>
      </c>
      <c r="E10" s="183">
        <v>8378</v>
      </c>
      <c r="F10" s="183">
        <v>15</v>
      </c>
      <c r="G10" s="183">
        <v>18090</v>
      </c>
    </row>
    <row r="11" spans="1:7" s="47" customFormat="1" ht="14.25" customHeight="1">
      <c r="A11" s="297" t="s">
        <v>171</v>
      </c>
      <c r="B11" s="181">
        <v>1</v>
      </c>
      <c r="C11" s="182">
        <v>28550</v>
      </c>
      <c r="D11" s="179">
        <v>35</v>
      </c>
      <c r="E11" s="180">
        <v>782</v>
      </c>
      <c r="F11" s="179">
        <v>15</v>
      </c>
      <c r="G11" s="180">
        <v>1583</v>
      </c>
    </row>
    <row r="12" spans="1:7" s="47" customFormat="1" ht="14.25" customHeight="1">
      <c r="A12" s="297" t="s">
        <v>172</v>
      </c>
      <c r="B12" s="187">
        <v>1</v>
      </c>
      <c r="C12" s="182">
        <v>24384</v>
      </c>
      <c r="D12" s="179">
        <v>35</v>
      </c>
      <c r="E12" s="180">
        <v>768</v>
      </c>
      <c r="F12" s="179">
        <v>15</v>
      </c>
      <c r="G12" s="180">
        <v>1453</v>
      </c>
    </row>
    <row r="13" spans="1:7" s="47" customFormat="1" ht="14.25" customHeight="1">
      <c r="A13" s="297" t="s">
        <v>173</v>
      </c>
      <c r="B13" s="187">
        <v>1</v>
      </c>
      <c r="C13" s="182">
        <v>22064</v>
      </c>
      <c r="D13" s="179">
        <v>35</v>
      </c>
      <c r="E13" s="180">
        <v>639</v>
      </c>
      <c r="F13" s="179">
        <v>15</v>
      </c>
      <c r="G13" s="180">
        <v>1515</v>
      </c>
    </row>
    <row r="14" spans="1:7" s="47" customFormat="1" ht="14.25" customHeight="1">
      <c r="A14" s="297" t="s">
        <v>174</v>
      </c>
      <c r="B14" s="187">
        <v>1</v>
      </c>
      <c r="C14" s="182">
        <v>17546</v>
      </c>
      <c r="D14" s="179">
        <v>35</v>
      </c>
      <c r="E14" s="180">
        <v>612</v>
      </c>
      <c r="F14" s="179">
        <v>15</v>
      </c>
      <c r="G14" s="180">
        <v>1471</v>
      </c>
    </row>
    <row r="15" spans="1:7" s="47" customFormat="1" ht="14.25" customHeight="1">
      <c r="A15" s="297" t="s">
        <v>175</v>
      </c>
      <c r="B15" s="187">
        <v>1</v>
      </c>
      <c r="C15" s="182">
        <v>18960</v>
      </c>
      <c r="D15" s="179">
        <v>35</v>
      </c>
      <c r="E15" s="180">
        <v>749</v>
      </c>
      <c r="F15" s="179">
        <v>15</v>
      </c>
      <c r="G15" s="180">
        <v>1466</v>
      </c>
    </row>
    <row r="16" spans="1:7" s="47" customFormat="1" ht="14.25" customHeight="1">
      <c r="A16" s="297" t="s">
        <v>176</v>
      </c>
      <c r="B16" s="187">
        <v>1</v>
      </c>
      <c r="C16" s="182">
        <v>18421</v>
      </c>
      <c r="D16" s="179">
        <v>35</v>
      </c>
      <c r="E16" s="180">
        <v>594</v>
      </c>
      <c r="F16" s="179">
        <v>15</v>
      </c>
      <c r="G16" s="180">
        <v>1493</v>
      </c>
    </row>
    <row r="17" spans="1:7" s="47" customFormat="1" ht="14.25" customHeight="1">
      <c r="A17" s="297" t="s">
        <v>177</v>
      </c>
      <c r="B17" s="187">
        <v>1</v>
      </c>
      <c r="C17" s="182">
        <v>17279</v>
      </c>
      <c r="D17" s="179">
        <v>34</v>
      </c>
      <c r="E17" s="180">
        <v>543</v>
      </c>
      <c r="F17" s="179">
        <v>15</v>
      </c>
      <c r="G17" s="180">
        <v>1559</v>
      </c>
    </row>
    <row r="18" spans="1:7" s="47" customFormat="1" ht="14.25" customHeight="1">
      <c r="A18" s="297" t="s">
        <v>178</v>
      </c>
      <c r="B18" s="187">
        <v>1</v>
      </c>
      <c r="C18" s="182">
        <v>16194</v>
      </c>
      <c r="D18" s="179">
        <v>34</v>
      </c>
      <c r="E18" s="180">
        <v>598</v>
      </c>
      <c r="F18" s="179">
        <v>15</v>
      </c>
      <c r="G18" s="180">
        <v>1639</v>
      </c>
    </row>
    <row r="19" spans="1:7" s="47" customFormat="1" ht="14.25" customHeight="1">
      <c r="A19" s="297" t="s">
        <v>179</v>
      </c>
      <c r="B19" s="187">
        <v>1</v>
      </c>
      <c r="C19" s="182">
        <v>16864</v>
      </c>
      <c r="D19" s="179">
        <v>34</v>
      </c>
      <c r="E19" s="180">
        <v>599</v>
      </c>
      <c r="F19" s="179">
        <v>15</v>
      </c>
      <c r="G19" s="180">
        <v>1522</v>
      </c>
    </row>
    <row r="20" spans="1:7" s="47" customFormat="1" ht="14.25" customHeight="1">
      <c r="A20" s="297" t="s">
        <v>180</v>
      </c>
      <c r="B20" s="187">
        <v>1</v>
      </c>
      <c r="C20" s="182">
        <v>18146</v>
      </c>
      <c r="D20" s="179">
        <v>34</v>
      </c>
      <c r="E20" s="180">
        <v>673</v>
      </c>
      <c r="F20" s="179">
        <v>15</v>
      </c>
      <c r="G20" s="180">
        <v>1476</v>
      </c>
    </row>
    <row r="21" spans="1:7" s="47" customFormat="1" ht="14.25" customHeight="1">
      <c r="A21" s="297" t="s">
        <v>181</v>
      </c>
      <c r="B21" s="187">
        <v>1</v>
      </c>
      <c r="C21" s="182">
        <v>28118</v>
      </c>
      <c r="D21" s="179">
        <v>34</v>
      </c>
      <c r="E21" s="180">
        <v>819</v>
      </c>
      <c r="F21" s="179">
        <v>15</v>
      </c>
      <c r="G21" s="180">
        <v>1441</v>
      </c>
    </row>
    <row r="22" spans="1:7" s="47" customFormat="1" ht="14.25" customHeight="1">
      <c r="A22" s="298" t="s">
        <v>182</v>
      </c>
      <c r="B22" s="188">
        <v>1</v>
      </c>
      <c r="C22" s="184">
        <v>26838</v>
      </c>
      <c r="D22" s="185">
        <v>34</v>
      </c>
      <c r="E22" s="186">
        <v>1002</v>
      </c>
      <c r="F22" s="185">
        <v>15</v>
      </c>
      <c r="G22" s="186">
        <v>1472</v>
      </c>
    </row>
    <row r="23" spans="1:7" s="47" customFormat="1" ht="18.75" customHeight="1">
      <c r="A23" s="70" t="s">
        <v>283</v>
      </c>
      <c r="B23" s="71"/>
      <c r="C23" s="71"/>
      <c r="D23" s="71"/>
      <c r="E23" s="72"/>
      <c r="G23" s="145" t="s">
        <v>284</v>
      </c>
    </row>
    <row r="24" spans="1:7" s="13" customFormat="1" ht="20.100000000000001" customHeight="1">
      <c r="A24" s="7"/>
      <c r="B24" s="7"/>
      <c r="C24" s="7"/>
      <c r="D24" s="7"/>
      <c r="E24" s="7"/>
      <c r="F24" s="7"/>
      <c r="G24" s="7"/>
    </row>
    <row r="25" spans="1:7" s="12" customFormat="1" ht="21.95" customHeight="1">
      <c r="A25" s="7"/>
      <c r="B25" s="7"/>
      <c r="C25" s="7"/>
      <c r="D25" s="7"/>
      <c r="E25" s="7"/>
      <c r="F25" s="7"/>
      <c r="G25" s="7"/>
    </row>
    <row r="26" spans="1:7" s="2" customFormat="1" ht="15" customHeight="1">
      <c r="A26" s="7"/>
      <c r="B26" s="7"/>
      <c r="C26" s="7"/>
      <c r="D26" s="7"/>
      <c r="E26" s="7"/>
      <c r="F26" s="7"/>
      <c r="G26" s="7"/>
    </row>
    <row r="27" spans="1:7" ht="21.95" customHeight="1"/>
    <row r="28" spans="1:7" ht="21.95" customHeight="1"/>
    <row r="29" spans="1:7" ht="18" customHeight="1"/>
    <row r="30" spans="1:7" ht="18" customHeight="1"/>
    <row r="31" spans="1:7" s="2" customFormat="1" ht="17.100000000000001" customHeight="1">
      <c r="A31" s="7"/>
      <c r="B31" s="7"/>
      <c r="C31" s="7"/>
      <c r="D31" s="7"/>
      <c r="E31" s="7"/>
      <c r="F31" s="7"/>
      <c r="G31" s="7"/>
    </row>
  </sheetData>
  <mergeCells count="6">
    <mergeCell ref="A1:G1"/>
    <mergeCell ref="A2:C2"/>
    <mergeCell ref="A3:A4"/>
    <mergeCell ref="B3:C3"/>
    <mergeCell ref="D3:E3"/>
    <mergeCell ref="F3:G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2" firstPageNumber="86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BreakPreview" zoomScaleNormal="100" zoomScaleSheetLayoutView="100" workbookViewId="0">
      <selection sqref="A1:D1"/>
    </sheetView>
  </sheetViews>
  <sheetFormatPr defaultColWidth="8.88671875" defaultRowHeight="13.5"/>
  <cols>
    <col min="1" max="1" width="8.77734375" style="7" customWidth="1"/>
    <col min="2" max="4" width="25.77734375" style="7" customWidth="1"/>
    <col min="5" max="16384" width="8.88671875" style="7"/>
  </cols>
  <sheetData>
    <row r="1" spans="1:5" s="12" customFormat="1" ht="21.95" customHeight="1">
      <c r="A1" s="394" t="s">
        <v>38</v>
      </c>
      <c r="B1" s="394"/>
      <c r="C1" s="394"/>
      <c r="D1" s="394"/>
      <c r="E1" s="11"/>
    </row>
    <row r="2" spans="1:5" s="2" customFormat="1" ht="15" customHeight="1">
      <c r="A2" s="403" t="s">
        <v>11</v>
      </c>
      <c r="B2" s="403"/>
      <c r="D2" s="30" t="s">
        <v>12</v>
      </c>
    </row>
    <row r="3" spans="1:5" ht="42.75" customHeight="1">
      <c r="A3" s="299"/>
      <c r="B3" s="75" t="s">
        <v>24</v>
      </c>
      <c r="C3" s="31" t="s">
        <v>273</v>
      </c>
      <c r="D3" s="270" t="s">
        <v>248</v>
      </c>
    </row>
    <row r="4" spans="1:5" s="73" customFormat="1" ht="29.25" customHeight="1">
      <c r="A4" s="295">
        <v>2018</v>
      </c>
      <c r="B4" s="76">
        <v>82</v>
      </c>
      <c r="C4" s="76">
        <v>90703</v>
      </c>
      <c r="D4" s="76">
        <v>110479</v>
      </c>
    </row>
    <row r="5" spans="1:5" s="41" customFormat="1" ht="29.25" customHeight="1">
      <c r="A5" s="295">
        <v>2019</v>
      </c>
      <c r="B5" s="76">
        <v>84</v>
      </c>
      <c r="C5" s="76">
        <v>93434</v>
      </c>
      <c r="D5" s="76">
        <v>110478</v>
      </c>
      <c r="E5" s="74"/>
    </row>
    <row r="6" spans="1:5" s="41" customFormat="1" ht="29.25" customHeight="1">
      <c r="A6" s="295">
        <v>2020</v>
      </c>
      <c r="B6" s="76">
        <v>81.5</v>
      </c>
      <c r="C6" s="76">
        <v>100052</v>
      </c>
      <c r="D6" s="76">
        <v>122743</v>
      </c>
      <c r="E6" s="74"/>
    </row>
    <row r="7" spans="1:5" s="167" customFormat="1" ht="29.25" customHeight="1">
      <c r="A7" s="300">
        <v>2021</v>
      </c>
      <c r="B7" s="165">
        <v>85.9</v>
      </c>
      <c r="C7" s="165">
        <v>106589</v>
      </c>
      <c r="D7" s="165">
        <v>123947</v>
      </c>
    </row>
    <row r="8" spans="1:5" ht="29.25" customHeight="1">
      <c r="A8" s="300">
        <v>2022</v>
      </c>
      <c r="B8" s="333">
        <v>89.7</v>
      </c>
      <c r="C8" s="333">
        <v>111657</v>
      </c>
      <c r="D8" s="333">
        <v>124480</v>
      </c>
    </row>
    <row r="9" spans="1:5" s="77" customFormat="1" ht="29.25" customHeight="1">
      <c r="A9" s="324">
        <v>2023</v>
      </c>
      <c r="B9" s="189">
        <v>91</v>
      </c>
      <c r="C9" s="189">
        <v>113365</v>
      </c>
      <c r="D9" s="189">
        <v>124489</v>
      </c>
    </row>
    <row r="10" spans="1:5" s="2" customFormat="1" ht="19.5" customHeight="1">
      <c r="A10" s="20" t="s">
        <v>32</v>
      </c>
      <c r="B10" s="20"/>
      <c r="C10" s="20"/>
      <c r="D10" s="21"/>
    </row>
    <row r="11" spans="1:5" s="352" customFormat="1" ht="15" customHeight="1">
      <c r="A11" s="350" t="s">
        <v>274</v>
      </c>
      <c r="B11" s="350"/>
      <c r="C11" s="350"/>
      <c r="D11" s="351"/>
    </row>
    <row r="12" spans="1:5" s="352" customFormat="1" ht="15" customHeight="1">
      <c r="A12" s="350" t="s">
        <v>275</v>
      </c>
      <c r="B12" s="350"/>
      <c r="C12" s="350"/>
      <c r="D12" s="351"/>
    </row>
    <row r="13" spans="1:5" s="2" customFormat="1" ht="18.75" customHeight="1">
      <c r="A13" s="404" t="s">
        <v>283</v>
      </c>
      <c r="B13" s="404"/>
      <c r="C13" s="404"/>
      <c r="D13" s="145" t="s">
        <v>284</v>
      </c>
    </row>
    <row r="14" spans="1:5" ht="9.9499999999999993" customHeight="1"/>
    <row r="15" spans="1:5" ht="9.9499999999999993" customHeight="1"/>
    <row r="16" spans="1:5" ht="9.9499999999999993" customHeight="1"/>
    <row r="17" spans="1:4" ht="9.9499999999999993" customHeight="1"/>
    <row r="18" spans="1:4" ht="20.100000000000001" customHeight="1"/>
    <row r="19" spans="1:4" ht="20.100000000000001" customHeight="1"/>
    <row r="20" spans="1:4" s="2" customFormat="1" ht="15" customHeight="1">
      <c r="A20" s="7"/>
      <c r="B20" s="7"/>
      <c r="C20" s="7"/>
      <c r="D20" s="7"/>
    </row>
  </sheetData>
  <mergeCells count="3">
    <mergeCell ref="A2:B2"/>
    <mergeCell ref="A1:D1"/>
    <mergeCell ref="A13:C1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view="pageBreakPreview" zoomScaleNormal="100" zoomScaleSheetLayoutView="100" workbookViewId="0">
      <selection sqref="A1:H1"/>
    </sheetView>
  </sheetViews>
  <sheetFormatPr defaultColWidth="8.88671875" defaultRowHeight="13.5"/>
  <cols>
    <col min="1" max="1" width="8.77734375" style="3" customWidth="1"/>
    <col min="2" max="3" width="14.33203125" style="3" customWidth="1"/>
    <col min="4" max="4" width="12.77734375" style="3" customWidth="1"/>
    <col min="5" max="5" width="14.33203125" style="3" customWidth="1"/>
    <col min="6" max="8" width="15.77734375" style="3" customWidth="1"/>
    <col min="9" max="16384" width="8.88671875" style="3"/>
  </cols>
  <sheetData>
    <row r="1" spans="1:21" s="12" customFormat="1" ht="21.95" customHeight="1">
      <c r="A1" s="394" t="s">
        <v>27</v>
      </c>
      <c r="B1" s="394"/>
      <c r="C1" s="394"/>
      <c r="D1" s="394"/>
      <c r="E1" s="394"/>
      <c r="F1" s="394"/>
      <c r="G1" s="394"/>
      <c r="H1" s="394"/>
      <c r="I1" s="11"/>
    </row>
    <row r="2" spans="1:21" s="2" customFormat="1" ht="15" customHeight="1">
      <c r="A2" s="403" t="s">
        <v>33</v>
      </c>
      <c r="B2" s="403"/>
      <c r="C2" s="403"/>
      <c r="D2" s="404"/>
      <c r="F2" s="27"/>
      <c r="G2" s="27"/>
      <c r="H2" s="22" t="s">
        <v>122</v>
      </c>
    </row>
    <row r="3" spans="1:21" ht="16.5" customHeight="1">
      <c r="A3" s="427"/>
      <c r="B3" s="423" t="s">
        <v>13</v>
      </c>
      <c r="C3" s="424" t="s">
        <v>39</v>
      </c>
      <c r="D3" s="430"/>
      <c r="E3" s="422" t="s">
        <v>40</v>
      </c>
      <c r="F3" s="423" t="s">
        <v>41</v>
      </c>
      <c r="G3" s="423" t="s">
        <v>42</v>
      </c>
      <c r="H3" s="424" t="s">
        <v>43</v>
      </c>
    </row>
    <row r="4" spans="1:21" ht="20.100000000000001" customHeight="1">
      <c r="A4" s="427"/>
      <c r="B4" s="428"/>
      <c r="C4" s="429"/>
      <c r="D4" s="431"/>
      <c r="E4" s="422"/>
      <c r="F4" s="423"/>
      <c r="G4" s="423"/>
      <c r="H4" s="424"/>
    </row>
    <row r="5" spans="1:21" ht="20.100000000000001" customHeight="1">
      <c r="A5" s="427"/>
      <c r="B5" s="428"/>
      <c r="C5" s="428"/>
      <c r="D5" s="425" t="s">
        <v>44</v>
      </c>
      <c r="E5" s="423"/>
      <c r="F5" s="423"/>
      <c r="G5" s="423"/>
      <c r="H5" s="424"/>
    </row>
    <row r="6" spans="1:21" s="2" customFormat="1" ht="15" customHeight="1">
      <c r="A6" s="427"/>
      <c r="B6" s="428"/>
      <c r="C6" s="428"/>
      <c r="D6" s="426"/>
      <c r="E6" s="423"/>
      <c r="F6" s="423"/>
      <c r="G6" s="423"/>
      <c r="H6" s="424"/>
    </row>
    <row r="7" spans="1:21" s="13" customFormat="1" ht="9.75" customHeight="1">
      <c r="A7" s="427"/>
      <c r="B7" s="428"/>
      <c r="C7" s="428"/>
      <c r="D7" s="426"/>
      <c r="E7" s="423"/>
      <c r="F7" s="423"/>
      <c r="G7" s="423"/>
      <c r="H7" s="424"/>
      <c r="I7" s="14"/>
    </row>
    <row r="8" spans="1:21" s="78" customFormat="1" ht="21.75" customHeight="1">
      <c r="A8" s="151">
        <v>2018</v>
      </c>
      <c r="B8" s="234">
        <v>287868</v>
      </c>
      <c r="C8" s="234">
        <v>269765</v>
      </c>
      <c r="D8" s="235">
        <v>93.7</v>
      </c>
      <c r="E8" s="234">
        <v>156720</v>
      </c>
      <c r="F8" s="234">
        <v>106054</v>
      </c>
      <c r="G8" s="236">
        <v>393.1</v>
      </c>
      <c r="H8" s="234">
        <v>39660</v>
      </c>
    </row>
    <row r="9" spans="1:21" s="79" customFormat="1" ht="21.75" customHeight="1">
      <c r="A9" s="151">
        <v>2019</v>
      </c>
      <c r="B9" s="234">
        <v>287410</v>
      </c>
      <c r="C9" s="234">
        <v>270453</v>
      </c>
      <c r="D9" s="235">
        <v>94.1</v>
      </c>
      <c r="E9" s="234">
        <v>156720</v>
      </c>
      <c r="F9" s="234">
        <v>120635</v>
      </c>
      <c r="G9" s="236">
        <v>475</v>
      </c>
      <c r="H9" s="234">
        <v>40877</v>
      </c>
      <c r="J9" s="78"/>
    </row>
    <row r="10" spans="1:21" s="80" customFormat="1" ht="21.75" customHeight="1">
      <c r="A10" s="151">
        <v>2020</v>
      </c>
      <c r="B10" s="234">
        <v>285526</v>
      </c>
      <c r="C10" s="234">
        <v>271967</v>
      </c>
      <c r="D10" s="235">
        <v>95.2</v>
      </c>
      <c r="E10" s="234">
        <v>156720</v>
      </c>
      <c r="F10" s="234">
        <v>121848</v>
      </c>
      <c r="G10" s="236">
        <v>448</v>
      </c>
      <c r="H10" s="234">
        <v>42860</v>
      </c>
      <c r="J10" s="81"/>
    </row>
    <row r="11" spans="1:21" s="11" customFormat="1" ht="21.75" customHeight="1">
      <c r="A11" s="300">
        <v>2021</v>
      </c>
      <c r="B11" s="237">
        <v>281977</v>
      </c>
      <c r="C11" s="238">
        <v>268344</v>
      </c>
      <c r="D11" s="238">
        <v>95.16</v>
      </c>
      <c r="E11" s="234">
        <v>156720</v>
      </c>
      <c r="F11" s="238">
        <v>114043.42</v>
      </c>
      <c r="G11" s="238">
        <v>424.98</v>
      </c>
      <c r="H11" s="238">
        <v>46743</v>
      </c>
    </row>
    <row r="12" spans="1:21" s="12" customFormat="1" ht="21.75" customHeight="1">
      <c r="A12" s="300">
        <v>2022</v>
      </c>
      <c r="B12" s="334">
        <v>274765</v>
      </c>
      <c r="C12" s="335">
        <v>264189</v>
      </c>
      <c r="D12" s="335">
        <v>96.2</v>
      </c>
      <c r="E12" s="335">
        <v>156720</v>
      </c>
      <c r="F12" s="335">
        <v>121822</v>
      </c>
      <c r="G12" s="335">
        <v>461</v>
      </c>
      <c r="H12" s="335">
        <v>47786</v>
      </c>
      <c r="I12" s="11"/>
    </row>
    <row r="13" spans="1:21" s="83" customFormat="1" ht="21.75" customHeight="1">
      <c r="A13" s="324">
        <v>2023</v>
      </c>
      <c r="B13" s="208">
        <v>271696</v>
      </c>
      <c r="C13" s="209">
        <v>261343</v>
      </c>
      <c r="D13" s="209">
        <v>96.2</v>
      </c>
      <c r="E13" s="209">
        <v>156720</v>
      </c>
      <c r="F13" s="209">
        <v>122006</v>
      </c>
      <c r="G13" s="209">
        <v>466.8</v>
      </c>
      <c r="H13" s="209">
        <v>48124</v>
      </c>
      <c r="I13" s="82"/>
    </row>
    <row r="14" spans="1:21" s="5" customFormat="1" ht="21" customHeight="1">
      <c r="A14" s="149" t="s">
        <v>283</v>
      </c>
      <c r="B14" s="149"/>
      <c r="C14" s="149"/>
      <c r="D14" s="149"/>
      <c r="E14" s="149"/>
      <c r="F14" s="149"/>
      <c r="G14" s="149"/>
      <c r="H14" s="150" t="s">
        <v>284</v>
      </c>
      <c r="I14" s="148"/>
      <c r="J14" s="146"/>
      <c r="K14" s="146"/>
      <c r="L14" s="146"/>
      <c r="M14" s="146"/>
      <c r="N14" s="148"/>
      <c r="O14" s="148"/>
      <c r="P14" s="146"/>
      <c r="Q14" s="146"/>
      <c r="R14" s="146"/>
      <c r="T14" s="146"/>
      <c r="U14" s="147"/>
    </row>
    <row r="15" spans="1:21" ht="9.9499999999999993" customHeight="1"/>
    <row r="16" spans="1:21" ht="9.9499999999999993" customHeight="1"/>
    <row r="17" spans="1:8" ht="9.9499999999999993" customHeight="1"/>
    <row r="18" spans="1:8" ht="9.9499999999999993" customHeight="1"/>
    <row r="19" spans="1:8" ht="20.100000000000001" customHeight="1"/>
    <row r="20" spans="1:8" ht="20.100000000000001" customHeight="1"/>
    <row r="21" spans="1:8" s="2" customFormat="1" ht="15" customHeight="1">
      <c r="A21" s="3"/>
      <c r="B21" s="3"/>
      <c r="C21" s="3"/>
      <c r="D21" s="3"/>
      <c r="E21" s="3"/>
      <c r="F21" s="3"/>
      <c r="G21" s="3"/>
      <c r="H21" s="3"/>
    </row>
  </sheetData>
  <mergeCells count="11">
    <mergeCell ref="E3:E7"/>
    <mergeCell ref="F3:F7"/>
    <mergeCell ref="G3:G7"/>
    <mergeCell ref="H3:H7"/>
    <mergeCell ref="A1:H1"/>
    <mergeCell ref="D5:D7"/>
    <mergeCell ref="A2:D2"/>
    <mergeCell ref="A3:A7"/>
    <mergeCell ref="B3:B7"/>
    <mergeCell ref="C3:C7"/>
    <mergeCell ref="D3:D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5"/>
  <sheetViews>
    <sheetView view="pageBreakPreview" zoomScaleNormal="100" zoomScaleSheetLayoutView="100" workbookViewId="0">
      <selection activeCell="E15" sqref="E15"/>
    </sheetView>
  </sheetViews>
  <sheetFormatPr defaultColWidth="8.88671875" defaultRowHeight="13.5"/>
  <cols>
    <col min="1" max="1" width="8.77734375" style="225" customWidth="1"/>
    <col min="2" max="2" width="10.88671875" style="225" customWidth="1"/>
    <col min="3" max="3" width="8.21875" style="225" customWidth="1"/>
    <col min="4" max="11" width="7.33203125" style="225" customWidth="1"/>
    <col min="12" max="13" width="6.33203125" style="225" customWidth="1"/>
    <col min="14" max="17" width="7.33203125" style="225" customWidth="1"/>
    <col min="18" max="18" width="6.33203125" style="225" customWidth="1"/>
    <col min="19" max="19" width="7.77734375" style="225" customWidth="1"/>
    <col min="20" max="26" width="7.33203125" style="225" customWidth="1"/>
    <col min="27" max="28" width="7.88671875" style="231" customWidth="1"/>
    <col min="29" max="32" width="7.33203125" style="225" customWidth="1"/>
    <col min="33" max="40" width="7.5546875" style="225" customWidth="1"/>
    <col min="41" max="41" width="8.88671875" style="224"/>
    <col min="42" max="16384" width="8.88671875" style="225"/>
  </cols>
  <sheetData>
    <row r="1" spans="1:41" s="220" customFormat="1" ht="27.95" customHeight="1">
      <c r="A1" s="433" t="s">
        <v>271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33"/>
      <c r="Y1" s="433"/>
      <c r="Z1" s="433"/>
      <c r="AA1" s="433"/>
      <c r="AB1" s="433"/>
      <c r="AC1" s="433"/>
      <c r="AD1" s="433"/>
      <c r="AE1" s="433"/>
      <c r="AF1" s="433"/>
      <c r="AG1" s="433"/>
      <c r="AH1" s="433"/>
      <c r="AI1" s="433"/>
      <c r="AJ1" s="433"/>
      <c r="AK1" s="433"/>
      <c r="AL1" s="433"/>
      <c r="AM1" s="433"/>
      <c r="AN1" s="433"/>
      <c r="AO1" s="219"/>
    </row>
    <row r="2" spans="1:41" s="223" customFormat="1" ht="15" customHeight="1">
      <c r="A2" s="434" t="s">
        <v>250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434"/>
      <c r="U2" s="434"/>
      <c r="V2" s="434"/>
      <c r="W2" s="434"/>
      <c r="X2" s="434"/>
      <c r="Y2" s="434"/>
      <c r="Z2" s="434"/>
      <c r="AA2" s="434"/>
      <c r="AB2" s="221"/>
      <c r="AC2" s="218"/>
      <c r="AD2" s="218"/>
      <c r="AE2" s="218"/>
      <c r="AF2" s="218"/>
      <c r="AG2" s="218"/>
      <c r="AH2" s="218"/>
      <c r="AI2" s="218"/>
      <c r="AJ2" s="218"/>
      <c r="AK2" s="218"/>
      <c r="AL2" s="218"/>
      <c r="AM2" s="218"/>
      <c r="AN2" s="217" t="s">
        <v>251</v>
      </c>
      <c r="AO2" s="222"/>
    </row>
    <row r="3" spans="1:41" ht="39.950000000000003" customHeight="1">
      <c r="A3" s="435"/>
      <c r="B3" s="437" t="s">
        <v>252</v>
      </c>
      <c r="C3" s="439" t="s">
        <v>253</v>
      </c>
      <c r="D3" s="440"/>
      <c r="E3" s="440"/>
      <c r="F3" s="440"/>
      <c r="G3" s="440"/>
      <c r="H3" s="440"/>
      <c r="I3" s="440"/>
      <c r="J3" s="440"/>
      <c r="K3" s="440"/>
      <c r="L3" s="441"/>
      <c r="M3" s="439" t="s">
        <v>254</v>
      </c>
      <c r="N3" s="440"/>
      <c r="O3" s="440"/>
      <c r="P3" s="440"/>
      <c r="Q3" s="440"/>
      <c r="R3" s="441"/>
      <c r="S3" s="439" t="s">
        <v>255</v>
      </c>
      <c r="T3" s="440"/>
      <c r="U3" s="440"/>
      <c r="V3" s="440"/>
      <c r="W3" s="440"/>
      <c r="X3" s="440"/>
      <c r="Y3" s="440"/>
      <c r="Z3" s="440"/>
      <c r="AA3" s="441"/>
      <c r="AB3" s="439" t="s">
        <v>256</v>
      </c>
      <c r="AC3" s="440"/>
      <c r="AD3" s="440"/>
      <c r="AE3" s="440"/>
      <c r="AF3" s="440"/>
      <c r="AG3" s="440"/>
      <c r="AH3" s="440"/>
      <c r="AI3" s="440"/>
      <c r="AJ3" s="440"/>
      <c r="AK3" s="440"/>
      <c r="AL3" s="440"/>
      <c r="AM3" s="440"/>
      <c r="AN3" s="440"/>
    </row>
    <row r="4" spans="1:41" ht="110.25" customHeight="1">
      <c r="A4" s="436"/>
      <c r="B4" s="438"/>
      <c r="C4" s="216"/>
      <c r="D4" s="212" t="s">
        <v>257</v>
      </c>
      <c r="E4" s="215" t="s">
        <v>258</v>
      </c>
      <c r="F4" s="212" t="s">
        <v>259</v>
      </c>
      <c r="G4" s="212" t="s">
        <v>260</v>
      </c>
      <c r="H4" s="355" t="s">
        <v>278</v>
      </c>
      <c r="I4" s="353" t="s">
        <v>281</v>
      </c>
      <c r="J4" s="354" t="s">
        <v>264</v>
      </c>
      <c r="K4" s="353" t="s">
        <v>280</v>
      </c>
      <c r="L4" s="212" t="s">
        <v>261</v>
      </c>
      <c r="M4" s="216"/>
      <c r="N4" s="212" t="s">
        <v>257</v>
      </c>
      <c r="O4" s="215" t="s">
        <v>258</v>
      </c>
      <c r="P4" s="212" t="s">
        <v>259</v>
      </c>
      <c r="Q4" s="212" t="s">
        <v>260</v>
      </c>
      <c r="R4" s="212" t="s">
        <v>261</v>
      </c>
      <c r="S4" s="257"/>
      <c r="T4" s="212" t="s">
        <v>257</v>
      </c>
      <c r="U4" s="215" t="s">
        <v>258</v>
      </c>
      <c r="V4" s="212" t="s">
        <v>259</v>
      </c>
      <c r="W4" s="212" t="s">
        <v>260</v>
      </c>
      <c r="X4" s="355" t="s">
        <v>278</v>
      </c>
      <c r="Y4" s="353" t="s">
        <v>279</v>
      </c>
      <c r="Z4" s="354" t="s">
        <v>264</v>
      </c>
      <c r="AA4" s="226" t="s">
        <v>261</v>
      </c>
      <c r="AB4" s="227"/>
      <c r="AC4" s="212" t="s">
        <v>257</v>
      </c>
      <c r="AD4" s="215" t="s">
        <v>258</v>
      </c>
      <c r="AE4" s="212" t="s">
        <v>259</v>
      </c>
      <c r="AF4" s="212" t="s">
        <v>260</v>
      </c>
      <c r="AG4" s="214" t="s">
        <v>262</v>
      </c>
      <c r="AH4" s="212" t="s">
        <v>263</v>
      </c>
      <c r="AI4" s="353" t="s">
        <v>277</v>
      </c>
      <c r="AJ4" s="213" t="s">
        <v>264</v>
      </c>
      <c r="AK4" s="212" t="s">
        <v>265</v>
      </c>
      <c r="AL4" s="353" t="s">
        <v>276</v>
      </c>
      <c r="AM4" s="356" t="s">
        <v>266</v>
      </c>
      <c r="AN4" s="303" t="s">
        <v>261</v>
      </c>
    </row>
    <row r="5" spans="1:41" s="246" customFormat="1" ht="24.75" customHeight="1">
      <c r="A5" s="301">
        <v>2019</v>
      </c>
      <c r="B5" s="239">
        <f>SUM(C5,M5,S5,AB5)</f>
        <v>1651186</v>
      </c>
      <c r="C5" s="240">
        <v>36263</v>
      </c>
      <c r="D5" s="240">
        <v>0</v>
      </c>
      <c r="E5" s="240">
        <v>0</v>
      </c>
      <c r="F5" s="240">
        <v>36263</v>
      </c>
      <c r="G5" s="240">
        <v>0</v>
      </c>
      <c r="H5" s="240">
        <v>0</v>
      </c>
      <c r="I5" s="240">
        <v>0</v>
      </c>
      <c r="J5" s="240">
        <v>0</v>
      </c>
      <c r="K5" s="240">
        <v>0</v>
      </c>
      <c r="L5" s="240">
        <v>0</v>
      </c>
      <c r="M5" s="240">
        <v>5061</v>
      </c>
      <c r="N5" s="240">
        <v>0</v>
      </c>
      <c r="O5" s="240">
        <v>0</v>
      </c>
      <c r="P5" s="240">
        <v>5061</v>
      </c>
      <c r="Q5" s="244">
        <v>0</v>
      </c>
      <c r="R5" s="244">
        <v>0</v>
      </c>
      <c r="S5" s="228">
        <f>SUM(T5:AA5)</f>
        <v>644338</v>
      </c>
      <c r="T5" s="240">
        <v>8955</v>
      </c>
      <c r="U5" s="240">
        <v>0</v>
      </c>
      <c r="V5" s="240">
        <v>295905</v>
      </c>
      <c r="W5" s="241">
        <v>36629</v>
      </c>
      <c r="X5" s="240">
        <v>0</v>
      </c>
      <c r="Y5" s="240">
        <v>0</v>
      </c>
      <c r="Z5" s="240">
        <v>0</v>
      </c>
      <c r="AA5" s="242">
        <v>302849</v>
      </c>
      <c r="AB5" s="243">
        <f>SUM(AE5:AN5)</f>
        <v>965524</v>
      </c>
      <c r="AC5" s="244">
        <v>0</v>
      </c>
      <c r="AD5" s="244">
        <v>0</v>
      </c>
      <c r="AE5" s="245">
        <v>1755</v>
      </c>
      <c r="AF5" s="245">
        <v>0</v>
      </c>
      <c r="AG5" s="245">
        <v>256254</v>
      </c>
      <c r="AH5" s="245">
        <v>269765</v>
      </c>
      <c r="AI5" s="245">
        <v>0</v>
      </c>
      <c r="AJ5" s="245">
        <v>337266</v>
      </c>
      <c r="AK5" s="245">
        <v>14860</v>
      </c>
      <c r="AL5" s="245">
        <v>50626</v>
      </c>
      <c r="AM5" s="245">
        <v>0</v>
      </c>
      <c r="AN5" s="245">
        <v>34998</v>
      </c>
    </row>
    <row r="6" spans="1:41" s="252" customFormat="1" ht="24.75" customHeight="1">
      <c r="A6" s="302">
        <v>2020</v>
      </c>
      <c r="B6" s="239">
        <f>SUM(C6,M6,S6,AB6)</f>
        <v>1669704</v>
      </c>
      <c r="C6" s="239">
        <v>36299</v>
      </c>
      <c r="D6" s="239">
        <v>0</v>
      </c>
      <c r="E6" s="239">
        <v>0</v>
      </c>
      <c r="F6" s="239">
        <v>36299</v>
      </c>
      <c r="G6" s="239">
        <v>0</v>
      </c>
      <c r="H6" s="239">
        <v>0</v>
      </c>
      <c r="I6" s="239">
        <v>0</v>
      </c>
      <c r="J6" s="239">
        <v>0</v>
      </c>
      <c r="K6" s="239">
        <v>0</v>
      </c>
      <c r="L6" s="239">
        <v>0</v>
      </c>
      <c r="M6" s="239">
        <v>5061</v>
      </c>
      <c r="N6" s="239">
        <v>0</v>
      </c>
      <c r="O6" s="239">
        <v>0</v>
      </c>
      <c r="P6" s="239">
        <v>5061</v>
      </c>
      <c r="Q6" s="250">
        <v>0</v>
      </c>
      <c r="R6" s="250">
        <v>0</v>
      </c>
      <c r="S6" s="228">
        <f>SUM(T6:AA6)</f>
        <v>653586</v>
      </c>
      <c r="T6" s="239">
        <v>8955</v>
      </c>
      <c r="U6" s="239">
        <v>0</v>
      </c>
      <c r="V6" s="239">
        <v>295905</v>
      </c>
      <c r="W6" s="247">
        <v>40324</v>
      </c>
      <c r="X6" s="239">
        <v>0</v>
      </c>
      <c r="Y6" s="239">
        <v>0</v>
      </c>
      <c r="Z6" s="239">
        <v>0</v>
      </c>
      <c r="AA6" s="248">
        <v>308402</v>
      </c>
      <c r="AB6" s="249">
        <f>SUM(AE6:AN6)</f>
        <v>974758</v>
      </c>
      <c r="AC6" s="250">
        <v>0</v>
      </c>
      <c r="AD6" s="250">
        <v>0</v>
      </c>
      <c r="AE6" s="251">
        <v>1755</v>
      </c>
      <c r="AF6" s="251">
        <v>0</v>
      </c>
      <c r="AG6" s="251">
        <v>256254</v>
      </c>
      <c r="AH6" s="251">
        <v>278999</v>
      </c>
      <c r="AI6" s="251">
        <v>0</v>
      </c>
      <c r="AJ6" s="251">
        <v>337266</v>
      </c>
      <c r="AK6" s="251">
        <v>14860</v>
      </c>
      <c r="AL6" s="251">
        <v>50626</v>
      </c>
      <c r="AM6" s="251">
        <v>0</v>
      </c>
      <c r="AN6" s="251">
        <v>34998</v>
      </c>
    </row>
    <row r="7" spans="1:41" s="224" customFormat="1" ht="24.75" customHeight="1">
      <c r="A7" s="302">
        <v>2021</v>
      </c>
      <c r="B7" s="239">
        <f>SUM(C7,M7,S7,AB7)</f>
        <v>1585519</v>
      </c>
      <c r="C7" s="228">
        <v>36336</v>
      </c>
      <c r="D7" s="228">
        <v>0</v>
      </c>
      <c r="E7" s="228">
        <v>0</v>
      </c>
      <c r="F7" s="228">
        <v>36336</v>
      </c>
      <c r="G7" s="228">
        <v>0</v>
      </c>
      <c r="H7" s="228">
        <v>0</v>
      </c>
      <c r="I7" s="228">
        <v>0</v>
      </c>
      <c r="J7" s="228">
        <v>0</v>
      </c>
      <c r="K7" s="228">
        <v>0</v>
      </c>
      <c r="L7" s="228">
        <v>0</v>
      </c>
      <c r="M7" s="228">
        <v>5061</v>
      </c>
      <c r="N7" s="228">
        <v>0</v>
      </c>
      <c r="O7" s="228">
        <v>0</v>
      </c>
      <c r="P7" s="228">
        <v>5061</v>
      </c>
      <c r="Q7" s="249">
        <v>0</v>
      </c>
      <c r="R7" s="249">
        <v>0</v>
      </c>
      <c r="S7" s="228">
        <f>SUM(T7:AA7)</f>
        <v>662834</v>
      </c>
      <c r="T7" s="228">
        <v>8955</v>
      </c>
      <c r="U7" s="228">
        <v>0</v>
      </c>
      <c r="V7" s="228">
        <v>295905</v>
      </c>
      <c r="W7" s="248">
        <v>44019</v>
      </c>
      <c r="X7" s="228">
        <v>0</v>
      </c>
      <c r="Y7" s="228">
        <v>0</v>
      </c>
      <c r="Z7" s="228">
        <v>0</v>
      </c>
      <c r="AA7" s="248">
        <v>313955</v>
      </c>
      <c r="AB7" s="249">
        <v>881288</v>
      </c>
      <c r="AC7" s="249">
        <v>0</v>
      </c>
      <c r="AD7" s="249">
        <v>0</v>
      </c>
      <c r="AE7" s="253">
        <v>0</v>
      </c>
      <c r="AF7" s="253">
        <v>0</v>
      </c>
      <c r="AG7" s="253">
        <v>228897</v>
      </c>
      <c r="AH7" s="253">
        <v>288233</v>
      </c>
      <c r="AI7" s="253">
        <v>0</v>
      </c>
      <c r="AJ7" s="253">
        <v>322694</v>
      </c>
      <c r="AK7" s="253">
        <v>0</v>
      </c>
      <c r="AL7" s="253">
        <v>20973</v>
      </c>
      <c r="AM7" s="253">
        <v>0</v>
      </c>
      <c r="AN7" s="253">
        <v>20491</v>
      </c>
    </row>
    <row r="8" spans="1:41" ht="24.75" customHeight="1">
      <c r="A8" s="302">
        <v>2022</v>
      </c>
      <c r="B8" s="228">
        <v>1702449</v>
      </c>
      <c r="C8" s="228">
        <v>58191</v>
      </c>
      <c r="D8" s="228">
        <v>0</v>
      </c>
      <c r="E8" s="228">
        <v>0</v>
      </c>
      <c r="F8" s="228">
        <v>58191</v>
      </c>
      <c r="G8" s="228">
        <v>0</v>
      </c>
      <c r="H8" s="228">
        <v>0</v>
      </c>
      <c r="I8" s="228">
        <v>0</v>
      </c>
      <c r="J8" s="228">
        <v>0</v>
      </c>
      <c r="K8" s="228">
        <v>0</v>
      </c>
      <c r="L8" s="228">
        <v>0</v>
      </c>
      <c r="M8" s="228">
        <v>6234</v>
      </c>
      <c r="N8" s="228">
        <v>0</v>
      </c>
      <c r="O8" s="228">
        <v>0</v>
      </c>
      <c r="P8" s="228">
        <v>6234</v>
      </c>
      <c r="Q8" s="249">
        <v>0</v>
      </c>
      <c r="R8" s="249">
        <v>0</v>
      </c>
      <c r="S8" s="249">
        <v>693634</v>
      </c>
      <c r="T8" s="228">
        <v>8955</v>
      </c>
      <c r="U8" s="228">
        <v>0</v>
      </c>
      <c r="V8" s="228">
        <v>302905</v>
      </c>
      <c r="W8" s="357">
        <v>44019</v>
      </c>
      <c r="X8" s="228">
        <v>0</v>
      </c>
      <c r="Y8" s="228">
        <v>0</v>
      </c>
      <c r="Z8" s="228">
        <v>0</v>
      </c>
      <c r="AA8" s="357">
        <v>337755</v>
      </c>
      <c r="AB8" s="228">
        <v>944390</v>
      </c>
      <c r="AC8" s="228">
        <v>0</v>
      </c>
      <c r="AD8" s="228">
        <v>0</v>
      </c>
      <c r="AE8" s="253" t="s">
        <v>267</v>
      </c>
      <c r="AF8" s="253">
        <v>0</v>
      </c>
      <c r="AG8" s="358">
        <v>228897</v>
      </c>
      <c r="AH8" s="358">
        <v>351335</v>
      </c>
      <c r="AI8" s="253">
        <v>0</v>
      </c>
      <c r="AJ8" s="358">
        <v>322694</v>
      </c>
      <c r="AK8" s="358">
        <v>0</v>
      </c>
      <c r="AL8" s="358">
        <v>20973</v>
      </c>
      <c r="AM8" s="358">
        <v>0</v>
      </c>
      <c r="AN8" s="358">
        <v>20491</v>
      </c>
    </row>
    <row r="9" spans="1:41" s="362" customFormat="1" ht="24.75" customHeight="1">
      <c r="A9" s="359">
        <v>2023</v>
      </c>
      <c r="B9" s="360">
        <v>1706823</v>
      </c>
      <c r="C9" s="360">
        <v>58191</v>
      </c>
      <c r="D9" s="367">
        <v>0</v>
      </c>
      <c r="E9" s="367">
        <v>0</v>
      </c>
      <c r="F9" s="360">
        <v>58191</v>
      </c>
      <c r="G9" s="367">
        <v>0</v>
      </c>
      <c r="H9" s="367">
        <v>0</v>
      </c>
      <c r="I9" s="367">
        <v>0</v>
      </c>
      <c r="J9" s="367">
        <v>0</v>
      </c>
      <c r="K9" s="367">
        <v>0</v>
      </c>
      <c r="L9" s="367">
        <v>0</v>
      </c>
      <c r="M9" s="360">
        <v>6234</v>
      </c>
      <c r="N9" s="367">
        <v>0</v>
      </c>
      <c r="O9" s="367">
        <v>0</v>
      </c>
      <c r="P9" s="360">
        <v>6234</v>
      </c>
      <c r="Q9" s="367">
        <v>0</v>
      </c>
      <c r="R9" s="367">
        <v>0</v>
      </c>
      <c r="S9" s="360">
        <v>695233</v>
      </c>
      <c r="T9" s="360">
        <v>8955</v>
      </c>
      <c r="U9" s="367">
        <v>0</v>
      </c>
      <c r="V9" s="360">
        <v>298358</v>
      </c>
      <c r="W9" s="368">
        <v>44019</v>
      </c>
      <c r="X9" s="367">
        <v>0</v>
      </c>
      <c r="Y9" s="367">
        <v>0</v>
      </c>
      <c r="Z9" s="367">
        <v>0</v>
      </c>
      <c r="AA9" s="368">
        <v>343901</v>
      </c>
      <c r="AB9" s="360">
        <v>947165</v>
      </c>
      <c r="AC9" s="367">
        <v>0</v>
      </c>
      <c r="AD9" s="367">
        <v>0</v>
      </c>
      <c r="AE9" s="369" t="s">
        <v>282</v>
      </c>
      <c r="AF9" s="369">
        <v>0</v>
      </c>
      <c r="AG9" s="370">
        <v>231672</v>
      </c>
      <c r="AH9" s="370">
        <v>351335</v>
      </c>
      <c r="AI9" s="369">
        <v>0</v>
      </c>
      <c r="AJ9" s="370">
        <v>322694</v>
      </c>
      <c r="AK9" s="385">
        <v>0</v>
      </c>
      <c r="AL9" s="370">
        <v>20973</v>
      </c>
      <c r="AM9" s="385">
        <v>0</v>
      </c>
      <c r="AN9" s="370">
        <v>20491</v>
      </c>
      <c r="AO9" s="361"/>
    </row>
    <row r="10" spans="1:41" s="223" customFormat="1" ht="15" customHeight="1">
      <c r="A10" s="432" t="s">
        <v>283</v>
      </c>
      <c r="B10" s="432"/>
      <c r="C10" s="432"/>
      <c r="D10" s="432"/>
      <c r="E10" s="432"/>
      <c r="F10" s="432"/>
      <c r="G10" s="432"/>
      <c r="H10" s="432"/>
      <c r="I10" s="432"/>
      <c r="J10" s="432"/>
      <c r="K10" s="432"/>
      <c r="L10" s="432"/>
      <c r="M10" s="432"/>
      <c r="N10" s="432"/>
      <c r="O10" s="432"/>
      <c r="P10" s="432"/>
      <c r="Q10" s="432"/>
      <c r="R10" s="432"/>
      <c r="S10" s="432"/>
      <c r="T10" s="432"/>
      <c r="U10" s="432"/>
      <c r="V10" s="432"/>
      <c r="W10" s="432"/>
      <c r="X10" s="432"/>
      <c r="Y10" s="432"/>
      <c r="Z10" s="432"/>
      <c r="AA10" s="432"/>
      <c r="AB10" s="221"/>
      <c r="AC10" s="211"/>
      <c r="AD10" s="211"/>
      <c r="AE10" s="211"/>
      <c r="AF10" s="211"/>
      <c r="AG10" s="211"/>
      <c r="AH10" s="211"/>
      <c r="AI10" s="211"/>
      <c r="AJ10" s="211"/>
      <c r="AK10" s="229" t="s">
        <v>284</v>
      </c>
      <c r="AL10" s="211"/>
      <c r="AM10" s="211"/>
      <c r="AN10" s="210"/>
      <c r="AO10" s="222"/>
    </row>
    <row r="11" spans="1:41">
      <c r="A11" s="224"/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30"/>
      <c r="AB11" s="230"/>
      <c r="AC11" s="224"/>
    </row>
    <row r="12" spans="1:41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30"/>
      <c r="AB12" s="230"/>
      <c r="AC12" s="224"/>
    </row>
    <row r="13" spans="1:41">
      <c r="A13" s="224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30"/>
      <c r="AB13" s="230"/>
      <c r="AC13" s="224"/>
    </row>
    <row r="14" spans="1:41">
      <c r="A14" s="224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30"/>
      <c r="AB14" s="230"/>
      <c r="AC14" s="224"/>
    </row>
    <row r="15" spans="1:41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24"/>
      <c r="Z15" s="224"/>
      <c r="AA15" s="230"/>
      <c r="AB15" s="230"/>
      <c r="AC15" s="224"/>
    </row>
  </sheetData>
  <mergeCells count="9">
    <mergeCell ref="A10:AA10"/>
    <mergeCell ref="A1:AN1"/>
    <mergeCell ref="A2:AA2"/>
    <mergeCell ref="A3:A4"/>
    <mergeCell ref="B3:B4"/>
    <mergeCell ref="C3:L3"/>
    <mergeCell ref="M3:R3"/>
    <mergeCell ref="S3:AA3"/>
    <mergeCell ref="AB3:AN3"/>
  </mergeCells>
  <phoneticPr fontId="2" type="noConversion"/>
  <printOptions horizontalCentered="1"/>
  <pageMargins left="0.78736108541488647" right="0.78736108541488647" top="0.98416668176651001" bottom="0.98416668176651001" header="0" footer="0.59041666984558105"/>
  <pageSetup paperSize="9" scale="46" pageOrder="overThenDown" orientation="landscape" r:id="rId1"/>
  <ignoredErrors>
    <ignoredError sqref="S7 AB5:AB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view="pageBreakPreview" zoomScaleNormal="100" zoomScaleSheetLayoutView="100" workbookViewId="0"/>
  </sheetViews>
  <sheetFormatPr defaultColWidth="8.88671875" defaultRowHeight="13.5"/>
  <cols>
    <col min="1" max="1" width="8.88671875" style="3"/>
    <col min="2" max="2" width="8.77734375" style="3" customWidth="1"/>
    <col min="3" max="7" width="16.5546875" style="3" customWidth="1"/>
    <col min="8" max="8" width="8.88671875" style="4"/>
    <col min="9" max="16384" width="8.88671875" style="3"/>
  </cols>
  <sheetData>
    <row r="1" spans="1:18" s="128" customFormat="1" ht="27.95" customHeight="1">
      <c r="A1" s="126" t="s">
        <v>134</v>
      </c>
      <c r="B1" s="99"/>
      <c r="C1" s="99"/>
      <c r="D1" s="99"/>
      <c r="E1" s="99"/>
      <c r="F1" s="99"/>
      <c r="G1" s="99"/>
      <c r="H1" s="127"/>
    </row>
    <row r="2" spans="1:18" s="2" customFormat="1" ht="15" customHeight="1">
      <c r="A2" s="19" t="s">
        <v>25</v>
      </c>
      <c r="C2" s="19"/>
      <c r="D2" s="19"/>
      <c r="E2" s="19"/>
      <c r="F2" s="19"/>
      <c r="G2" s="93" t="s">
        <v>26</v>
      </c>
      <c r="H2" s="6"/>
    </row>
    <row r="3" spans="1:18" ht="38.25" customHeight="1">
      <c r="A3" s="442" t="s">
        <v>203</v>
      </c>
      <c r="B3" s="443"/>
      <c r="C3" s="268" t="s">
        <v>67</v>
      </c>
      <c r="D3" s="268" t="s">
        <v>196</v>
      </c>
      <c r="E3" s="268" t="s">
        <v>195</v>
      </c>
      <c r="F3" s="268" t="s">
        <v>197</v>
      </c>
      <c r="G3" s="268" t="s">
        <v>198</v>
      </c>
      <c r="H3" s="270" t="s">
        <v>243</v>
      </c>
      <c r="R3" s="4"/>
    </row>
    <row r="4" spans="1:18" s="84" customFormat="1" ht="18.75" customHeight="1">
      <c r="A4" s="444">
        <v>2020</v>
      </c>
      <c r="B4" s="94" t="s">
        <v>199</v>
      </c>
      <c r="C4" s="95">
        <v>156770</v>
      </c>
      <c r="D4" s="96">
        <v>112500</v>
      </c>
      <c r="E4" s="97">
        <v>42200</v>
      </c>
      <c r="F4" s="96">
        <v>1000</v>
      </c>
      <c r="G4" s="98">
        <v>700</v>
      </c>
      <c r="H4" s="306">
        <v>370</v>
      </c>
    </row>
    <row r="5" spans="1:18" s="84" customFormat="1" ht="18.75" customHeight="1">
      <c r="A5" s="445"/>
      <c r="B5" s="267" t="s">
        <v>200</v>
      </c>
      <c r="C5" s="86">
        <v>42923423</v>
      </c>
      <c r="D5" s="87">
        <v>31395542</v>
      </c>
      <c r="E5" s="88">
        <v>10951256</v>
      </c>
      <c r="F5" s="87">
        <v>411016</v>
      </c>
      <c r="G5" s="89">
        <v>108029</v>
      </c>
      <c r="H5" s="255">
        <v>57580</v>
      </c>
    </row>
    <row r="6" spans="1:18" s="174" customFormat="1" ht="16.5" customHeight="1">
      <c r="A6" s="444">
        <v>2021</v>
      </c>
      <c r="B6" s="94" t="s">
        <v>199</v>
      </c>
      <c r="C6" s="171">
        <v>156770</v>
      </c>
      <c r="D6" s="172">
        <v>112500</v>
      </c>
      <c r="E6" s="153">
        <v>42200</v>
      </c>
      <c r="F6" s="172">
        <v>1000</v>
      </c>
      <c r="G6" s="173">
        <v>700</v>
      </c>
      <c r="H6" s="154">
        <v>370</v>
      </c>
    </row>
    <row r="7" spans="1:18" s="174" customFormat="1" ht="16.5" customHeight="1">
      <c r="A7" s="445"/>
      <c r="B7" s="267" t="s">
        <v>200</v>
      </c>
      <c r="C7" s="155">
        <v>42920468</v>
      </c>
      <c r="D7" s="175">
        <v>31395457</v>
      </c>
      <c r="E7" s="169">
        <v>10951256</v>
      </c>
      <c r="F7" s="175">
        <v>411016</v>
      </c>
      <c r="G7" s="170">
        <v>108029</v>
      </c>
      <c r="H7" s="168">
        <v>54710</v>
      </c>
    </row>
    <row r="8" spans="1:18" s="174" customFormat="1" ht="19.5" customHeight="1">
      <c r="A8" s="444">
        <v>2022</v>
      </c>
      <c r="B8" s="94" t="s">
        <v>201</v>
      </c>
      <c r="C8" s="336">
        <v>156770</v>
      </c>
      <c r="D8" s="337">
        <v>112500</v>
      </c>
      <c r="E8" s="338">
        <v>42200</v>
      </c>
      <c r="F8" s="337">
        <v>1000</v>
      </c>
      <c r="G8" s="339">
        <v>700</v>
      </c>
      <c r="H8" s="307">
        <v>370</v>
      </c>
    </row>
    <row r="9" spans="1:18" s="174" customFormat="1" ht="19.5" customHeight="1">
      <c r="A9" s="445"/>
      <c r="B9" s="267" t="s">
        <v>202</v>
      </c>
      <c r="C9" s="340">
        <v>44465359</v>
      </c>
      <c r="D9" s="341">
        <v>32182916</v>
      </c>
      <c r="E9" s="341">
        <v>11755924</v>
      </c>
      <c r="F9" s="341">
        <v>399805</v>
      </c>
      <c r="G9" s="341">
        <v>70057</v>
      </c>
      <c r="H9" s="342">
        <v>56657</v>
      </c>
    </row>
    <row r="10" spans="1:18" s="84" customFormat="1" ht="19.5" customHeight="1">
      <c r="A10" s="446">
        <v>2023</v>
      </c>
      <c r="B10" s="94" t="s">
        <v>201</v>
      </c>
      <c r="C10" s="371">
        <v>156770</v>
      </c>
      <c r="D10" s="372">
        <v>112500</v>
      </c>
      <c r="E10" s="373">
        <v>42200</v>
      </c>
      <c r="F10" s="372">
        <v>1000</v>
      </c>
      <c r="G10" s="374">
        <v>700</v>
      </c>
      <c r="H10" s="375">
        <v>370</v>
      </c>
    </row>
    <row r="11" spans="1:18" s="84" customFormat="1" ht="19.5" customHeight="1">
      <c r="A11" s="447"/>
      <c r="B11" s="267" t="s">
        <v>200</v>
      </c>
      <c r="C11" s="376">
        <v>44532255</v>
      </c>
      <c r="D11" s="377">
        <v>32144117</v>
      </c>
      <c r="E11" s="377">
        <v>11943440</v>
      </c>
      <c r="F11" s="377">
        <v>319913</v>
      </c>
      <c r="G11" s="377">
        <v>68991</v>
      </c>
      <c r="H11" s="375">
        <v>55794</v>
      </c>
    </row>
    <row r="12" spans="1:18" s="84" customFormat="1" ht="15.95" customHeight="1">
      <c r="A12" s="304" t="s">
        <v>183</v>
      </c>
      <c r="B12" s="90" t="s">
        <v>204</v>
      </c>
      <c r="C12" s="378">
        <v>3778861</v>
      </c>
      <c r="D12" s="379">
        <v>2731984</v>
      </c>
      <c r="E12" s="379">
        <v>1002000</v>
      </c>
      <c r="F12" s="379">
        <v>34441</v>
      </c>
      <c r="G12" s="379">
        <v>5669</v>
      </c>
      <c r="H12" s="379">
        <v>4767</v>
      </c>
    </row>
    <row r="13" spans="1:18" s="85" customFormat="1" ht="15.95" customHeight="1">
      <c r="A13" s="304" t="s">
        <v>184</v>
      </c>
      <c r="B13" s="90" t="s">
        <v>200</v>
      </c>
      <c r="C13" s="380">
        <v>3362516</v>
      </c>
      <c r="D13" s="381">
        <v>2431962</v>
      </c>
      <c r="E13" s="381">
        <v>901100</v>
      </c>
      <c r="F13" s="381">
        <v>21129</v>
      </c>
      <c r="G13" s="381">
        <v>4548</v>
      </c>
      <c r="H13" s="381">
        <v>3777</v>
      </c>
    </row>
    <row r="14" spans="1:18" s="84" customFormat="1" ht="15.95" customHeight="1">
      <c r="A14" s="304" t="s">
        <v>185</v>
      </c>
      <c r="B14" s="90" t="s">
        <v>200</v>
      </c>
      <c r="C14" s="380">
        <v>3654354</v>
      </c>
      <c r="D14" s="381">
        <v>2638306</v>
      </c>
      <c r="E14" s="381">
        <v>982480</v>
      </c>
      <c r="F14" s="381">
        <v>23102</v>
      </c>
      <c r="G14" s="381">
        <v>6402</v>
      </c>
      <c r="H14" s="381">
        <v>4064</v>
      </c>
    </row>
    <row r="15" spans="1:18" s="85" customFormat="1" ht="15.95" customHeight="1">
      <c r="A15" s="304" t="s">
        <v>186</v>
      </c>
      <c r="B15" s="90" t="s">
        <v>200</v>
      </c>
      <c r="C15" s="380">
        <v>3512461</v>
      </c>
      <c r="D15" s="381">
        <v>2539203</v>
      </c>
      <c r="E15" s="381">
        <v>941020</v>
      </c>
      <c r="F15" s="381">
        <v>23099</v>
      </c>
      <c r="G15" s="381">
        <v>5089</v>
      </c>
      <c r="H15" s="381">
        <v>4050</v>
      </c>
    </row>
    <row r="16" spans="1:18" s="84" customFormat="1" ht="15.95" customHeight="1">
      <c r="A16" s="304" t="s">
        <v>187</v>
      </c>
      <c r="B16" s="90" t="s">
        <v>200</v>
      </c>
      <c r="C16" s="380">
        <v>3652982</v>
      </c>
      <c r="D16" s="381">
        <v>2636211</v>
      </c>
      <c r="E16" s="381">
        <v>982490</v>
      </c>
      <c r="F16" s="381">
        <v>24598</v>
      </c>
      <c r="G16" s="381">
        <v>5486</v>
      </c>
      <c r="H16" s="381">
        <v>4197</v>
      </c>
    </row>
    <row r="17" spans="1:8" s="85" customFormat="1" ht="15.95" customHeight="1">
      <c r="A17" s="304" t="s">
        <v>188</v>
      </c>
      <c r="B17" s="90" t="s">
        <v>200</v>
      </c>
      <c r="C17" s="380">
        <v>3631968</v>
      </c>
      <c r="D17" s="381">
        <v>2623394</v>
      </c>
      <c r="E17" s="381">
        <v>974200</v>
      </c>
      <c r="F17" s="381">
        <v>24287</v>
      </c>
      <c r="G17" s="381">
        <v>5548</v>
      </c>
      <c r="H17" s="381">
        <v>4539</v>
      </c>
    </row>
    <row r="18" spans="1:8" s="84" customFormat="1" ht="15.95" customHeight="1">
      <c r="A18" s="304" t="s">
        <v>189</v>
      </c>
      <c r="B18" s="90" t="s">
        <v>200</v>
      </c>
      <c r="C18" s="380">
        <v>3807302</v>
      </c>
      <c r="D18" s="381">
        <v>2755203</v>
      </c>
      <c r="E18" s="381">
        <v>1011217</v>
      </c>
      <c r="F18" s="381">
        <v>30446</v>
      </c>
      <c r="G18" s="381">
        <v>6080</v>
      </c>
      <c r="H18" s="381">
        <v>4356</v>
      </c>
    </row>
    <row r="19" spans="1:8" s="85" customFormat="1" ht="15.95" customHeight="1">
      <c r="A19" s="304" t="s">
        <v>190</v>
      </c>
      <c r="B19" s="90" t="s">
        <v>200</v>
      </c>
      <c r="C19" s="380">
        <v>3887736</v>
      </c>
      <c r="D19" s="381">
        <v>2802034</v>
      </c>
      <c r="E19" s="381">
        <v>1046025</v>
      </c>
      <c r="F19" s="381">
        <v>27396</v>
      </c>
      <c r="G19" s="381">
        <v>7229</v>
      </c>
      <c r="H19" s="381">
        <v>5052</v>
      </c>
    </row>
    <row r="20" spans="1:8" s="84" customFormat="1" ht="15.95" customHeight="1">
      <c r="A20" s="304" t="s">
        <v>191</v>
      </c>
      <c r="B20" s="90" t="s">
        <v>200</v>
      </c>
      <c r="C20" s="380">
        <v>3757358</v>
      </c>
      <c r="D20" s="381">
        <v>2726539</v>
      </c>
      <c r="E20" s="381">
        <v>991298</v>
      </c>
      <c r="F20" s="381">
        <v>27487</v>
      </c>
      <c r="G20" s="381">
        <v>6334</v>
      </c>
      <c r="H20" s="381">
        <v>5700</v>
      </c>
    </row>
    <row r="21" spans="1:8" s="85" customFormat="1" ht="15.95" customHeight="1">
      <c r="A21" s="304" t="s">
        <v>192</v>
      </c>
      <c r="B21" s="90" t="s">
        <v>200</v>
      </c>
      <c r="C21" s="380">
        <v>3882801</v>
      </c>
      <c r="D21" s="381">
        <v>2802876</v>
      </c>
      <c r="E21" s="381">
        <v>1038760</v>
      </c>
      <c r="F21" s="381">
        <v>28495</v>
      </c>
      <c r="G21" s="381">
        <v>6248</v>
      </c>
      <c r="H21" s="381">
        <v>6422</v>
      </c>
    </row>
    <row r="22" spans="1:8" s="84" customFormat="1" ht="15.95" customHeight="1">
      <c r="A22" s="304" t="s">
        <v>193</v>
      </c>
      <c r="B22" s="90" t="s">
        <v>200</v>
      </c>
      <c r="C22" s="380">
        <v>3708547</v>
      </c>
      <c r="D22" s="381">
        <v>2665369</v>
      </c>
      <c r="E22" s="381">
        <v>1007810</v>
      </c>
      <c r="F22" s="381">
        <v>25895</v>
      </c>
      <c r="G22" s="381">
        <v>5288</v>
      </c>
      <c r="H22" s="381">
        <v>4185</v>
      </c>
    </row>
    <row r="23" spans="1:8" s="123" customFormat="1" ht="15.95" customHeight="1">
      <c r="A23" s="305" t="s">
        <v>194</v>
      </c>
      <c r="B23" s="152" t="s">
        <v>205</v>
      </c>
      <c r="C23" s="382">
        <v>3895369</v>
      </c>
      <c r="D23" s="383">
        <v>2791036</v>
      </c>
      <c r="E23" s="383">
        <v>1065040</v>
      </c>
      <c r="F23" s="383">
        <v>29538</v>
      </c>
      <c r="G23" s="383">
        <v>5070</v>
      </c>
      <c r="H23" s="383">
        <v>4685</v>
      </c>
    </row>
    <row r="24" spans="1:8" s="92" customFormat="1" ht="24.75" customHeight="1">
      <c r="A24" s="91" t="s">
        <v>283</v>
      </c>
      <c r="F24" s="258" t="s">
        <v>284</v>
      </c>
    </row>
    <row r="25" spans="1:8">
      <c r="B25" s="4"/>
      <c r="C25" s="4"/>
      <c r="D25" s="4"/>
      <c r="E25" s="4"/>
      <c r="F25" s="4"/>
      <c r="G25" s="4"/>
    </row>
    <row r="26" spans="1:8">
      <c r="B26" s="4"/>
      <c r="C26" s="4"/>
      <c r="D26" s="4"/>
      <c r="E26" s="4"/>
      <c r="F26" s="4"/>
      <c r="G26" s="4"/>
    </row>
    <row r="27" spans="1:8">
      <c r="B27" s="4"/>
      <c r="C27" s="4"/>
      <c r="D27" s="4"/>
      <c r="E27" s="4"/>
      <c r="F27" s="4"/>
      <c r="G27" s="4"/>
    </row>
    <row r="28" spans="1:8">
      <c r="B28" s="4"/>
      <c r="C28" s="4"/>
      <c r="D28" s="4"/>
      <c r="E28" s="4"/>
      <c r="F28" s="4"/>
      <c r="G28" s="4"/>
    </row>
    <row r="29" spans="1:8">
      <c r="B29" s="4"/>
      <c r="C29" s="4"/>
      <c r="D29" s="4"/>
      <c r="E29" s="4"/>
      <c r="F29" s="4"/>
      <c r="G29" s="4"/>
    </row>
  </sheetData>
  <mergeCells count="5">
    <mergeCell ref="A3:B3"/>
    <mergeCell ref="A4:A5"/>
    <mergeCell ref="A8:A9"/>
    <mergeCell ref="A6:A7"/>
    <mergeCell ref="A10:A1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86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zoomScaleNormal="100" zoomScaleSheetLayoutView="100" workbookViewId="0">
      <selection sqref="A1:G1"/>
    </sheetView>
  </sheetViews>
  <sheetFormatPr defaultColWidth="8.88671875" defaultRowHeight="13.5"/>
  <cols>
    <col min="1" max="1" width="8.77734375" style="7" customWidth="1"/>
    <col min="2" max="5" width="17.21875" style="7" customWidth="1"/>
    <col min="6" max="6" width="20.77734375" style="7" customWidth="1"/>
    <col min="7" max="7" width="17.21875" style="7" customWidth="1"/>
    <col min="8" max="8" width="16.77734375" style="7" customWidth="1"/>
    <col min="9" max="16384" width="8.88671875" style="7"/>
  </cols>
  <sheetData>
    <row r="1" spans="1:8" s="12" customFormat="1" ht="30" customHeight="1">
      <c r="A1" s="394" t="s">
        <v>28</v>
      </c>
      <c r="B1" s="394"/>
      <c r="C1" s="394"/>
      <c r="D1" s="394"/>
      <c r="E1" s="394"/>
      <c r="F1" s="394"/>
      <c r="G1" s="394"/>
      <c r="H1" s="11"/>
    </row>
    <row r="2" spans="1:8" s="13" customFormat="1" ht="15" customHeight="1">
      <c r="A2" s="403" t="s">
        <v>29</v>
      </c>
      <c r="B2" s="403"/>
      <c r="C2" s="403"/>
      <c r="D2" s="403"/>
      <c r="F2" s="27"/>
      <c r="G2" s="30" t="s">
        <v>4</v>
      </c>
    </row>
    <row r="3" spans="1:8" s="1" customFormat="1" ht="48" customHeight="1">
      <c r="A3" s="308"/>
      <c r="B3" s="38" t="s">
        <v>74</v>
      </c>
      <c r="C3" s="38" t="s">
        <v>45</v>
      </c>
      <c r="D3" s="33" t="s">
        <v>55</v>
      </c>
      <c r="E3" s="33" t="s">
        <v>56</v>
      </c>
      <c r="F3" s="38" t="s">
        <v>57</v>
      </c>
      <c r="G3" s="269" t="s">
        <v>107</v>
      </c>
    </row>
    <row r="4" spans="1:8" ht="20.25" customHeight="1">
      <c r="A4" s="309">
        <v>2018</v>
      </c>
      <c r="B4" s="100">
        <v>26159017</v>
      </c>
      <c r="C4" s="101">
        <v>17285712</v>
      </c>
      <c r="D4" s="101">
        <v>2658760</v>
      </c>
      <c r="E4" s="101">
        <v>4922524</v>
      </c>
      <c r="F4" s="101">
        <v>337557</v>
      </c>
      <c r="G4" s="101">
        <v>954464</v>
      </c>
    </row>
    <row r="5" spans="1:8" ht="20.25" customHeight="1">
      <c r="A5" s="309">
        <v>2019</v>
      </c>
      <c r="B5" s="100">
        <v>26796709</v>
      </c>
      <c r="C5" s="101">
        <v>17564400</v>
      </c>
      <c r="D5" s="101">
        <v>2653921</v>
      </c>
      <c r="E5" s="101">
        <v>5251344</v>
      </c>
      <c r="F5" s="101">
        <v>317803</v>
      </c>
      <c r="G5" s="101">
        <v>952533</v>
      </c>
    </row>
    <row r="6" spans="1:8" ht="20.25" customHeight="1">
      <c r="A6" s="309">
        <v>2020</v>
      </c>
      <c r="B6" s="100">
        <v>27758714</v>
      </c>
      <c r="C6" s="101">
        <v>18634479</v>
      </c>
      <c r="D6" s="101">
        <v>2500182</v>
      </c>
      <c r="E6" s="101">
        <v>5364318</v>
      </c>
      <c r="F6" s="101">
        <v>272505</v>
      </c>
      <c r="G6" s="101">
        <v>987230</v>
      </c>
    </row>
    <row r="7" spans="1:8" s="167" customFormat="1" ht="20.25" customHeight="1">
      <c r="A7" s="309">
        <v>2021</v>
      </c>
      <c r="B7" s="191">
        <v>28374501</v>
      </c>
      <c r="C7" s="191">
        <v>19103508</v>
      </c>
      <c r="D7" s="191">
        <v>2667694</v>
      </c>
      <c r="E7" s="191">
        <v>5386179</v>
      </c>
      <c r="F7" s="191">
        <v>275252</v>
      </c>
      <c r="G7" s="191">
        <v>941868</v>
      </c>
    </row>
    <row r="8" spans="1:8" ht="20.25" customHeight="1">
      <c r="A8" s="309">
        <v>2022</v>
      </c>
      <c r="B8" s="343">
        <v>28111720</v>
      </c>
      <c r="C8" s="343">
        <v>18666206</v>
      </c>
      <c r="D8" s="343">
        <v>2639954</v>
      </c>
      <c r="E8" s="343">
        <v>5653028</v>
      </c>
      <c r="F8" s="343">
        <v>314349</v>
      </c>
      <c r="G8" s="343">
        <v>838183</v>
      </c>
    </row>
    <row r="9" spans="1:8" s="77" customFormat="1" ht="20.25" customHeight="1">
      <c r="A9" s="310">
        <v>2023</v>
      </c>
      <c r="B9" s="190">
        <v>27647814</v>
      </c>
      <c r="C9" s="190">
        <v>17864161</v>
      </c>
      <c r="D9" s="190">
        <v>2696609</v>
      </c>
      <c r="E9" s="190">
        <v>5923099</v>
      </c>
      <c r="F9" s="190">
        <v>317188</v>
      </c>
      <c r="G9" s="190">
        <v>846757</v>
      </c>
    </row>
    <row r="10" spans="1:8">
      <c r="A10" s="166" t="s">
        <v>206</v>
      </c>
      <c r="B10" s="388">
        <v>1678459</v>
      </c>
      <c r="C10" s="389">
        <v>790982</v>
      </c>
      <c r="D10" s="386">
        <v>146832</v>
      </c>
      <c r="E10" s="386">
        <v>738751</v>
      </c>
      <c r="F10" s="386">
        <v>1894</v>
      </c>
      <c r="G10" s="386">
        <v>0</v>
      </c>
    </row>
    <row r="11" spans="1:8">
      <c r="A11" s="166" t="s">
        <v>207</v>
      </c>
      <c r="B11" s="388">
        <v>1665435</v>
      </c>
      <c r="C11" s="389">
        <v>1375012</v>
      </c>
      <c r="D11" s="386">
        <v>92229</v>
      </c>
      <c r="E11" s="386">
        <v>197942</v>
      </c>
      <c r="F11" s="386">
        <v>252</v>
      </c>
      <c r="G11" s="386">
        <v>0</v>
      </c>
    </row>
    <row r="12" spans="1:8">
      <c r="A12" s="166" t="s">
        <v>208</v>
      </c>
      <c r="B12" s="388">
        <v>486499</v>
      </c>
      <c r="C12" s="389">
        <v>356127</v>
      </c>
      <c r="D12" s="386">
        <v>90422</v>
      </c>
      <c r="E12" s="386">
        <v>39950</v>
      </c>
      <c r="F12" s="386">
        <v>0</v>
      </c>
      <c r="G12" s="386">
        <v>0</v>
      </c>
    </row>
    <row r="13" spans="1:8">
      <c r="A13" s="166" t="s">
        <v>209</v>
      </c>
      <c r="B13" s="388">
        <v>485019</v>
      </c>
      <c r="C13" s="389">
        <v>283540</v>
      </c>
      <c r="D13" s="386">
        <v>64741</v>
      </c>
      <c r="E13" s="386">
        <v>135765</v>
      </c>
      <c r="F13" s="386">
        <v>973</v>
      </c>
      <c r="G13" s="386">
        <v>0</v>
      </c>
    </row>
    <row r="14" spans="1:8">
      <c r="A14" s="166" t="s">
        <v>210</v>
      </c>
      <c r="B14" s="388">
        <v>187331</v>
      </c>
      <c r="C14" s="389">
        <v>138127</v>
      </c>
      <c r="D14" s="386">
        <v>22269</v>
      </c>
      <c r="E14" s="386">
        <v>26935</v>
      </c>
      <c r="F14" s="386">
        <v>0</v>
      </c>
      <c r="G14" s="386">
        <v>0</v>
      </c>
    </row>
    <row r="15" spans="1:8">
      <c r="A15" s="166" t="s">
        <v>211</v>
      </c>
      <c r="B15" s="388">
        <v>96655</v>
      </c>
      <c r="C15" s="389">
        <v>74749</v>
      </c>
      <c r="D15" s="386">
        <v>11290</v>
      </c>
      <c r="E15" s="386">
        <v>10616</v>
      </c>
      <c r="F15" s="386">
        <v>0</v>
      </c>
      <c r="G15" s="386">
        <v>0</v>
      </c>
    </row>
    <row r="16" spans="1:8">
      <c r="A16" s="166" t="s">
        <v>212</v>
      </c>
      <c r="B16" s="388">
        <v>71116</v>
      </c>
      <c r="C16" s="389">
        <v>32441</v>
      </c>
      <c r="D16" s="386">
        <v>22599</v>
      </c>
      <c r="E16" s="386">
        <v>16076</v>
      </c>
      <c r="F16" s="386">
        <v>0</v>
      </c>
      <c r="G16" s="386">
        <v>0</v>
      </c>
    </row>
    <row r="17" spans="1:7">
      <c r="A17" s="166" t="s">
        <v>213</v>
      </c>
      <c r="B17" s="388">
        <v>469000</v>
      </c>
      <c r="C17" s="389">
        <v>260938</v>
      </c>
      <c r="D17" s="386">
        <v>75837</v>
      </c>
      <c r="E17" s="386">
        <v>119459</v>
      </c>
      <c r="F17" s="386">
        <v>12766</v>
      </c>
      <c r="G17" s="386">
        <v>0</v>
      </c>
    </row>
    <row r="18" spans="1:7">
      <c r="A18" s="166" t="s">
        <v>214</v>
      </c>
      <c r="B18" s="388">
        <v>399578</v>
      </c>
      <c r="C18" s="389">
        <v>155485</v>
      </c>
      <c r="D18" s="386">
        <v>65977</v>
      </c>
      <c r="E18" s="386">
        <v>177290</v>
      </c>
      <c r="F18" s="386">
        <v>826</v>
      </c>
      <c r="G18" s="386">
        <v>0</v>
      </c>
    </row>
    <row r="19" spans="1:7">
      <c r="A19" s="166" t="s">
        <v>215</v>
      </c>
      <c r="B19" s="388">
        <v>563416</v>
      </c>
      <c r="C19" s="389">
        <v>203352</v>
      </c>
      <c r="D19" s="386">
        <v>123816</v>
      </c>
      <c r="E19" s="386">
        <v>207692</v>
      </c>
      <c r="F19" s="386">
        <v>28556</v>
      </c>
      <c r="G19" s="386">
        <v>0</v>
      </c>
    </row>
    <row r="20" spans="1:7">
      <c r="A20" s="166" t="s">
        <v>216</v>
      </c>
      <c r="B20" s="388">
        <v>340309</v>
      </c>
      <c r="C20" s="389">
        <v>192154</v>
      </c>
      <c r="D20" s="386">
        <v>43388</v>
      </c>
      <c r="E20" s="386">
        <v>95258</v>
      </c>
      <c r="F20" s="386">
        <v>9509</v>
      </c>
      <c r="G20" s="386">
        <v>0</v>
      </c>
    </row>
    <row r="21" spans="1:7">
      <c r="A21" s="166" t="s">
        <v>217</v>
      </c>
      <c r="B21" s="388">
        <v>597333</v>
      </c>
      <c r="C21" s="389">
        <v>377892</v>
      </c>
      <c r="D21" s="386">
        <v>117977</v>
      </c>
      <c r="E21" s="386">
        <v>94795</v>
      </c>
      <c r="F21" s="386">
        <v>6669</v>
      </c>
      <c r="G21" s="386">
        <v>0</v>
      </c>
    </row>
    <row r="22" spans="1:7">
      <c r="A22" s="166" t="s">
        <v>218</v>
      </c>
      <c r="B22" s="388">
        <v>342770</v>
      </c>
      <c r="C22" s="389">
        <v>219033</v>
      </c>
      <c r="D22" s="386">
        <v>47689</v>
      </c>
      <c r="E22" s="386">
        <v>71927</v>
      </c>
      <c r="F22" s="386">
        <v>4121</v>
      </c>
      <c r="G22" s="386">
        <v>0</v>
      </c>
    </row>
    <row r="23" spans="1:7">
      <c r="A23" s="166" t="s">
        <v>219</v>
      </c>
      <c r="B23" s="388">
        <v>817292</v>
      </c>
      <c r="C23" s="389">
        <v>282479</v>
      </c>
      <c r="D23" s="386">
        <v>100307</v>
      </c>
      <c r="E23" s="386">
        <v>381667</v>
      </c>
      <c r="F23" s="386">
        <v>52839</v>
      </c>
      <c r="G23" s="386">
        <v>0</v>
      </c>
    </row>
    <row r="24" spans="1:7">
      <c r="A24" s="166" t="s">
        <v>220</v>
      </c>
      <c r="B24" s="388">
        <v>1103661</v>
      </c>
      <c r="C24" s="389">
        <v>786136</v>
      </c>
      <c r="D24" s="386">
        <v>76146</v>
      </c>
      <c r="E24" s="386">
        <v>163307</v>
      </c>
      <c r="F24" s="386">
        <v>78072</v>
      </c>
      <c r="G24" s="386">
        <v>0</v>
      </c>
    </row>
    <row r="25" spans="1:7">
      <c r="A25" s="166" t="s">
        <v>221</v>
      </c>
      <c r="B25" s="388">
        <v>708258</v>
      </c>
      <c r="C25" s="389">
        <v>491083</v>
      </c>
      <c r="D25" s="386">
        <v>72990</v>
      </c>
      <c r="E25" s="386">
        <v>142832</v>
      </c>
      <c r="F25" s="386">
        <v>1353</v>
      </c>
      <c r="G25" s="386">
        <v>0</v>
      </c>
    </row>
    <row r="26" spans="1:7">
      <c r="A26" s="166" t="s">
        <v>222</v>
      </c>
      <c r="B26" s="388">
        <v>1506650</v>
      </c>
      <c r="C26" s="389">
        <v>1155323</v>
      </c>
      <c r="D26" s="386">
        <v>55984</v>
      </c>
      <c r="E26" s="386">
        <v>275680</v>
      </c>
      <c r="F26" s="386">
        <v>19663</v>
      </c>
      <c r="G26" s="386">
        <v>0</v>
      </c>
    </row>
    <row r="27" spans="1:7">
      <c r="A27" s="166" t="s">
        <v>223</v>
      </c>
      <c r="B27" s="388">
        <v>1769457</v>
      </c>
      <c r="C27" s="389">
        <v>1334981</v>
      </c>
      <c r="D27" s="386">
        <v>99506</v>
      </c>
      <c r="E27" s="386">
        <v>300489</v>
      </c>
      <c r="F27" s="386">
        <v>34481</v>
      </c>
      <c r="G27" s="386">
        <v>0</v>
      </c>
    </row>
    <row r="28" spans="1:7">
      <c r="A28" s="166" t="s">
        <v>224</v>
      </c>
      <c r="B28" s="388">
        <v>1849445</v>
      </c>
      <c r="C28" s="389">
        <v>767194</v>
      </c>
      <c r="D28" s="386">
        <v>156684</v>
      </c>
      <c r="E28" s="386">
        <v>152735</v>
      </c>
      <c r="F28" s="386">
        <v>0</v>
      </c>
      <c r="G28" s="386">
        <v>772832</v>
      </c>
    </row>
    <row r="29" spans="1:7">
      <c r="A29" s="166" t="s">
        <v>225</v>
      </c>
      <c r="B29" s="388">
        <v>732724</v>
      </c>
      <c r="C29" s="389">
        <v>648221</v>
      </c>
      <c r="D29" s="386">
        <v>52968</v>
      </c>
      <c r="E29" s="386">
        <v>31535</v>
      </c>
      <c r="F29" s="386">
        <v>0</v>
      </c>
      <c r="G29" s="386">
        <v>0</v>
      </c>
    </row>
    <row r="30" spans="1:7">
      <c r="A30" s="166" t="s">
        <v>226</v>
      </c>
      <c r="B30" s="388">
        <v>1349161</v>
      </c>
      <c r="C30" s="389">
        <v>733908</v>
      </c>
      <c r="D30" s="386">
        <v>214866</v>
      </c>
      <c r="E30" s="386">
        <v>375411</v>
      </c>
      <c r="F30" s="386">
        <v>24976</v>
      </c>
      <c r="G30" s="386">
        <v>0</v>
      </c>
    </row>
    <row r="31" spans="1:7">
      <c r="A31" s="166" t="s">
        <v>227</v>
      </c>
      <c r="B31" s="388">
        <v>3573831</v>
      </c>
      <c r="C31" s="389">
        <v>2326545</v>
      </c>
      <c r="D31" s="386">
        <v>205250</v>
      </c>
      <c r="E31" s="386">
        <v>1028619</v>
      </c>
      <c r="F31" s="386">
        <v>13417</v>
      </c>
      <c r="G31" s="386">
        <v>0</v>
      </c>
    </row>
    <row r="32" spans="1:7">
      <c r="A32" s="166" t="s">
        <v>228</v>
      </c>
      <c r="B32" s="388">
        <v>3658161</v>
      </c>
      <c r="C32" s="389">
        <v>2786063</v>
      </c>
      <c r="D32" s="386">
        <v>285634</v>
      </c>
      <c r="E32" s="386">
        <v>560528</v>
      </c>
      <c r="F32" s="386">
        <v>25936</v>
      </c>
      <c r="G32" s="386">
        <v>0</v>
      </c>
    </row>
    <row r="33" spans="1:9">
      <c r="A33" s="166" t="s">
        <v>229</v>
      </c>
      <c r="B33" s="388">
        <v>2058961</v>
      </c>
      <c r="C33" s="389">
        <v>1382900</v>
      </c>
      <c r="D33" s="386">
        <v>288841</v>
      </c>
      <c r="E33" s="386">
        <v>386335</v>
      </c>
      <c r="F33" s="386">
        <v>885</v>
      </c>
      <c r="G33" s="386">
        <v>0</v>
      </c>
    </row>
    <row r="34" spans="1:9">
      <c r="A34" s="166" t="s">
        <v>230</v>
      </c>
      <c r="B34" s="388">
        <v>742505</v>
      </c>
      <c r="C34" s="389">
        <v>573563</v>
      </c>
      <c r="D34" s="386">
        <v>82019</v>
      </c>
      <c r="E34" s="386">
        <v>86923</v>
      </c>
      <c r="F34" s="386">
        <v>0</v>
      </c>
      <c r="G34" s="386">
        <v>0</v>
      </c>
    </row>
    <row r="35" spans="1:9">
      <c r="A35" s="166" t="s">
        <v>231</v>
      </c>
      <c r="B35" s="388">
        <v>318361</v>
      </c>
      <c r="C35" s="389">
        <v>69915</v>
      </c>
      <c r="D35" s="386">
        <v>73553</v>
      </c>
      <c r="E35" s="386">
        <v>100968</v>
      </c>
      <c r="F35" s="386">
        <v>0</v>
      </c>
      <c r="G35" s="386">
        <v>73925</v>
      </c>
    </row>
    <row r="36" spans="1:9">
      <c r="A36" s="311" t="s">
        <v>232</v>
      </c>
      <c r="B36" s="390">
        <v>76427</v>
      </c>
      <c r="C36" s="391">
        <v>66018</v>
      </c>
      <c r="D36" s="387">
        <v>6795</v>
      </c>
      <c r="E36" s="387">
        <v>3614</v>
      </c>
      <c r="F36" s="387">
        <v>0</v>
      </c>
      <c r="G36" s="387">
        <v>0</v>
      </c>
    </row>
    <row r="37" spans="1:9" s="54" customFormat="1" ht="24" customHeight="1">
      <c r="A37" s="384" t="s">
        <v>283</v>
      </c>
      <c r="B37" s="384"/>
      <c r="C37" s="384"/>
      <c r="D37" s="102"/>
      <c r="E37" s="102"/>
      <c r="F37" s="103" t="s">
        <v>284</v>
      </c>
      <c r="H37" s="102"/>
      <c r="I37" s="102"/>
    </row>
  </sheetData>
  <mergeCells count="2">
    <mergeCell ref="A2:D2"/>
    <mergeCell ref="A1:G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4" firstPageNumber="86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view="pageBreakPreview" zoomScaleNormal="100" zoomScaleSheetLayoutView="100" workbookViewId="0">
      <selection sqref="A1:G1"/>
    </sheetView>
  </sheetViews>
  <sheetFormatPr defaultColWidth="8.88671875" defaultRowHeight="13.5"/>
  <cols>
    <col min="1" max="1" width="8.77734375" style="34" customWidth="1"/>
    <col min="2" max="5" width="17.21875" style="7" customWidth="1"/>
    <col min="6" max="6" width="20.77734375" style="7" customWidth="1"/>
    <col min="7" max="7" width="17.21875" style="7" customWidth="1"/>
    <col min="8" max="8" width="16.77734375" style="7" customWidth="1"/>
    <col min="9" max="16384" width="8.88671875" style="7"/>
  </cols>
  <sheetData>
    <row r="1" spans="1:8" s="12" customFormat="1" ht="30" customHeight="1">
      <c r="A1" s="394" t="s">
        <v>30</v>
      </c>
      <c r="B1" s="394"/>
      <c r="C1" s="394"/>
      <c r="D1" s="394"/>
      <c r="E1" s="394"/>
      <c r="F1" s="394"/>
      <c r="G1" s="394"/>
      <c r="H1" s="11"/>
    </row>
    <row r="2" spans="1:8" s="13" customFormat="1" ht="15" customHeight="1">
      <c r="A2" s="403" t="s">
        <v>3</v>
      </c>
      <c r="B2" s="403"/>
      <c r="C2" s="403"/>
      <c r="D2" s="403"/>
      <c r="F2" s="27"/>
      <c r="G2" s="35" t="s">
        <v>120</v>
      </c>
    </row>
    <row r="3" spans="1:8" ht="34.5" customHeight="1">
      <c r="A3" s="308"/>
      <c r="B3" s="37" t="s">
        <v>74</v>
      </c>
      <c r="C3" s="38" t="s">
        <v>46</v>
      </c>
      <c r="D3" s="33" t="s">
        <v>55</v>
      </c>
      <c r="E3" s="33" t="s">
        <v>56</v>
      </c>
      <c r="F3" s="38" t="s">
        <v>57</v>
      </c>
      <c r="G3" s="269" t="s">
        <v>107</v>
      </c>
    </row>
    <row r="4" spans="1:8" ht="13.5" customHeight="1">
      <c r="A4" s="304">
        <v>2018</v>
      </c>
      <c r="B4" s="100">
        <v>26595513</v>
      </c>
      <c r="C4" s="104">
        <v>12050882</v>
      </c>
      <c r="D4" s="104">
        <v>3661414</v>
      </c>
      <c r="E4" s="104">
        <v>9848010</v>
      </c>
      <c r="F4" s="104">
        <v>440729</v>
      </c>
      <c r="G4" s="104">
        <v>594478</v>
      </c>
    </row>
    <row r="5" spans="1:8" ht="13.5" customHeight="1">
      <c r="A5" s="304">
        <v>2019</v>
      </c>
      <c r="B5" s="100">
        <v>27765952</v>
      </c>
      <c r="C5" s="104">
        <v>12220387</v>
      </c>
      <c r="D5" s="104">
        <v>3362430</v>
      </c>
      <c r="E5" s="104">
        <v>15505634</v>
      </c>
      <c r="F5" s="104">
        <v>1150700</v>
      </c>
      <c r="G5" s="104">
        <v>601297</v>
      </c>
    </row>
    <row r="6" spans="1:8" ht="13.5" customHeight="1">
      <c r="A6" s="304">
        <v>2020</v>
      </c>
      <c r="B6" s="100">
        <v>27523521</v>
      </c>
      <c r="C6" s="104">
        <v>12818086</v>
      </c>
      <c r="D6" s="104">
        <v>3278394</v>
      </c>
      <c r="E6" s="104">
        <v>10458596</v>
      </c>
      <c r="F6" s="104">
        <v>353667</v>
      </c>
      <c r="G6" s="104">
        <v>614778</v>
      </c>
    </row>
    <row r="7" spans="1:8" s="167" customFormat="1" ht="13.5" customHeight="1">
      <c r="A7" s="304">
        <v>2021</v>
      </c>
      <c r="B7" s="176">
        <v>28108870</v>
      </c>
      <c r="C7" s="176">
        <v>13179095</v>
      </c>
      <c r="D7" s="176">
        <v>3540291</v>
      </c>
      <c r="E7" s="176">
        <v>10457008</v>
      </c>
      <c r="F7" s="176">
        <v>350206</v>
      </c>
      <c r="G7" s="176">
        <v>582270</v>
      </c>
    </row>
    <row r="8" spans="1:8" ht="13.5" customHeight="1">
      <c r="A8" s="304">
        <v>2022</v>
      </c>
      <c r="B8" s="191">
        <v>28780108</v>
      </c>
      <c r="C8" s="191">
        <v>12746358</v>
      </c>
      <c r="D8" s="191">
        <v>3648175</v>
      </c>
      <c r="E8" s="191">
        <v>11303902</v>
      </c>
      <c r="F8" s="191">
        <v>571399</v>
      </c>
      <c r="G8" s="191">
        <v>510274</v>
      </c>
    </row>
    <row r="9" spans="1:8" s="77" customFormat="1" ht="13.5" customHeight="1">
      <c r="A9" s="312">
        <v>2023</v>
      </c>
      <c r="B9" s="194">
        <v>28400008</v>
      </c>
      <c r="C9" s="194">
        <v>11988314</v>
      </c>
      <c r="D9" s="194">
        <v>3685167</v>
      </c>
      <c r="E9" s="194">
        <v>11809606</v>
      </c>
      <c r="F9" s="194">
        <v>410139</v>
      </c>
      <c r="G9" s="194">
        <v>506782</v>
      </c>
    </row>
    <row r="10" spans="1:8">
      <c r="A10" s="304" t="s">
        <v>206</v>
      </c>
      <c r="B10" s="192">
        <v>2446916</v>
      </c>
      <c r="C10" s="192">
        <v>604618</v>
      </c>
      <c r="D10" s="192">
        <v>205894</v>
      </c>
      <c r="E10" s="192">
        <v>1634825</v>
      </c>
      <c r="F10" s="192">
        <v>1579</v>
      </c>
      <c r="G10" s="192">
        <v>0</v>
      </c>
    </row>
    <row r="11" spans="1:8">
      <c r="A11" s="304" t="s">
        <v>207</v>
      </c>
      <c r="B11" s="192">
        <v>1401261</v>
      </c>
      <c r="C11" s="192">
        <v>923677</v>
      </c>
      <c r="D11" s="192">
        <v>125911</v>
      </c>
      <c r="E11" s="192">
        <v>351430</v>
      </c>
      <c r="F11" s="192">
        <v>242</v>
      </c>
      <c r="G11" s="192">
        <v>0</v>
      </c>
    </row>
    <row r="12" spans="1:8">
      <c r="A12" s="304" t="s">
        <v>208</v>
      </c>
      <c r="B12" s="192">
        <v>493572</v>
      </c>
      <c r="C12" s="192">
        <v>286525</v>
      </c>
      <c r="D12" s="192">
        <v>136087</v>
      </c>
      <c r="E12" s="192">
        <v>70961</v>
      </c>
      <c r="F12" s="192">
        <v>0</v>
      </c>
      <c r="G12" s="192">
        <v>0</v>
      </c>
    </row>
    <row r="13" spans="1:8">
      <c r="A13" s="304" t="s">
        <v>209</v>
      </c>
      <c r="B13" s="192">
        <v>632460</v>
      </c>
      <c r="C13" s="192">
        <v>241194</v>
      </c>
      <c r="D13" s="192">
        <v>91366</v>
      </c>
      <c r="E13" s="192">
        <v>299061</v>
      </c>
      <c r="F13" s="192">
        <v>839</v>
      </c>
      <c r="G13" s="192">
        <v>0</v>
      </c>
    </row>
    <row r="14" spans="1:8">
      <c r="A14" s="304" t="s">
        <v>210</v>
      </c>
      <c r="B14" s="192">
        <v>190633</v>
      </c>
      <c r="C14" s="192">
        <v>120502</v>
      </c>
      <c r="D14" s="192">
        <v>30715</v>
      </c>
      <c r="E14" s="192">
        <v>39416</v>
      </c>
      <c r="F14" s="192">
        <v>0</v>
      </c>
      <c r="G14" s="192">
        <v>0</v>
      </c>
    </row>
    <row r="15" spans="1:8">
      <c r="A15" s="304" t="s">
        <v>211</v>
      </c>
      <c r="B15" s="192">
        <v>95702</v>
      </c>
      <c r="C15" s="192">
        <v>62793</v>
      </c>
      <c r="D15" s="192">
        <v>15910</v>
      </c>
      <c r="E15" s="192">
        <v>16999</v>
      </c>
      <c r="F15" s="192">
        <v>0</v>
      </c>
      <c r="G15" s="192">
        <v>0</v>
      </c>
    </row>
    <row r="16" spans="1:8">
      <c r="A16" s="304" t="s">
        <v>212</v>
      </c>
      <c r="B16" s="192">
        <v>83697</v>
      </c>
      <c r="C16" s="192">
        <v>25320</v>
      </c>
      <c r="D16" s="192">
        <v>31103</v>
      </c>
      <c r="E16" s="192">
        <v>27274</v>
      </c>
      <c r="F16" s="192">
        <v>0</v>
      </c>
      <c r="G16" s="192">
        <v>0</v>
      </c>
    </row>
    <row r="17" spans="1:7">
      <c r="A17" s="304" t="s">
        <v>213</v>
      </c>
      <c r="B17" s="192">
        <v>548718</v>
      </c>
      <c r="C17" s="192">
        <v>187318</v>
      </c>
      <c r="D17" s="192">
        <v>106596</v>
      </c>
      <c r="E17" s="192">
        <v>238606</v>
      </c>
      <c r="F17" s="192">
        <v>16198</v>
      </c>
      <c r="G17" s="192">
        <v>0</v>
      </c>
    </row>
    <row r="18" spans="1:7">
      <c r="A18" s="304" t="s">
        <v>214</v>
      </c>
      <c r="B18" s="192">
        <v>583176</v>
      </c>
      <c r="C18" s="192">
        <v>112634</v>
      </c>
      <c r="D18" s="192">
        <v>87654</v>
      </c>
      <c r="E18" s="192">
        <v>382035</v>
      </c>
      <c r="F18" s="192">
        <v>853</v>
      </c>
      <c r="G18" s="192">
        <v>0</v>
      </c>
    </row>
    <row r="19" spans="1:7">
      <c r="A19" s="304" t="s">
        <v>215</v>
      </c>
      <c r="B19" s="192">
        <v>728526</v>
      </c>
      <c r="C19" s="192">
        <v>147217</v>
      </c>
      <c r="D19" s="192">
        <v>169642</v>
      </c>
      <c r="E19" s="192">
        <v>377212</v>
      </c>
      <c r="F19" s="192">
        <v>34455</v>
      </c>
      <c r="G19" s="192">
        <v>0</v>
      </c>
    </row>
    <row r="20" spans="1:7">
      <c r="A20" s="304" t="s">
        <v>216</v>
      </c>
      <c r="B20" s="192">
        <v>392128</v>
      </c>
      <c r="C20" s="192">
        <v>137241</v>
      </c>
      <c r="D20" s="192">
        <v>56612</v>
      </c>
      <c r="E20" s="192">
        <v>188045</v>
      </c>
      <c r="F20" s="192">
        <v>10229</v>
      </c>
      <c r="G20" s="192">
        <v>0</v>
      </c>
    </row>
    <row r="21" spans="1:7">
      <c r="A21" s="304" t="s">
        <v>217</v>
      </c>
      <c r="B21" s="192">
        <v>623380</v>
      </c>
      <c r="C21" s="192">
        <v>258914</v>
      </c>
      <c r="D21" s="192">
        <v>166743</v>
      </c>
      <c r="E21" s="192">
        <v>191804</v>
      </c>
      <c r="F21" s="192">
        <v>5918</v>
      </c>
      <c r="G21" s="192">
        <v>0</v>
      </c>
    </row>
    <row r="22" spans="1:7">
      <c r="A22" s="304" t="s">
        <v>218</v>
      </c>
      <c r="B22" s="192">
        <v>345903</v>
      </c>
      <c r="C22" s="192">
        <v>154782</v>
      </c>
      <c r="D22" s="192">
        <v>61277</v>
      </c>
      <c r="E22" s="192">
        <v>125780</v>
      </c>
      <c r="F22" s="192">
        <v>4064</v>
      </c>
      <c r="G22" s="192">
        <v>0</v>
      </c>
    </row>
    <row r="23" spans="1:7">
      <c r="A23" s="304" t="s">
        <v>219</v>
      </c>
      <c r="B23" s="192">
        <v>1189597</v>
      </c>
      <c r="C23" s="192">
        <v>212761</v>
      </c>
      <c r="D23" s="192">
        <v>129477</v>
      </c>
      <c r="E23" s="192">
        <v>775397</v>
      </c>
      <c r="F23" s="192">
        <v>71962</v>
      </c>
      <c r="G23" s="192">
        <v>0</v>
      </c>
    </row>
    <row r="24" spans="1:7">
      <c r="A24" s="304" t="s">
        <v>220</v>
      </c>
      <c r="B24" s="192">
        <v>1088798</v>
      </c>
      <c r="C24" s="192">
        <v>519318</v>
      </c>
      <c r="D24" s="192">
        <v>116799</v>
      </c>
      <c r="E24" s="192">
        <v>342930</v>
      </c>
      <c r="F24" s="192">
        <v>109752</v>
      </c>
      <c r="G24" s="192">
        <v>0</v>
      </c>
    </row>
    <row r="25" spans="1:7">
      <c r="A25" s="304" t="s">
        <v>221</v>
      </c>
      <c r="B25" s="192">
        <v>772981</v>
      </c>
      <c r="C25" s="192">
        <v>326456</v>
      </c>
      <c r="D25" s="192">
        <v>104637</v>
      </c>
      <c r="E25" s="192">
        <v>340708</v>
      </c>
      <c r="F25" s="192">
        <v>1180</v>
      </c>
      <c r="G25" s="192">
        <v>0</v>
      </c>
    </row>
    <row r="26" spans="1:7">
      <c r="A26" s="304" t="s">
        <v>222</v>
      </c>
      <c r="B26" s="192">
        <v>1319605</v>
      </c>
      <c r="C26" s="192">
        <v>696820</v>
      </c>
      <c r="D26" s="192">
        <v>74098</v>
      </c>
      <c r="E26" s="192">
        <v>524582</v>
      </c>
      <c r="F26" s="192">
        <v>24105</v>
      </c>
      <c r="G26" s="192">
        <v>0</v>
      </c>
    </row>
    <row r="27" spans="1:7">
      <c r="A27" s="304" t="s">
        <v>223</v>
      </c>
      <c r="B27" s="192">
        <v>1518457</v>
      </c>
      <c r="C27" s="192">
        <v>816641</v>
      </c>
      <c r="D27" s="192">
        <v>128978</v>
      </c>
      <c r="E27" s="192">
        <v>525904</v>
      </c>
      <c r="F27" s="192">
        <v>46935</v>
      </c>
      <c r="G27" s="192">
        <v>0</v>
      </c>
    </row>
    <row r="28" spans="1:7">
      <c r="A28" s="304" t="s">
        <v>224</v>
      </c>
      <c r="B28" s="192">
        <v>1413130</v>
      </c>
      <c r="C28" s="192">
        <v>477284</v>
      </c>
      <c r="D28" s="192">
        <v>210251</v>
      </c>
      <c r="E28" s="192">
        <v>260724</v>
      </c>
      <c r="F28" s="192">
        <v>96</v>
      </c>
      <c r="G28" s="192">
        <v>464774</v>
      </c>
    </row>
    <row r="29" spans="1:7">
      <c r="A29" s="304" t="s">
        <v>225</v>
      </c>
      <c r="B29" s="192">
        <v>547824</v>
      </c>
      <c r="C29" s="192">
        <v>407865</v>
      </c>
      <c r="D29" s="192">
        <v>78746</v>
      </c>
      <c r="E29" s="192">
        <v>61214</v>
      </c>
      <c r="F29" s="192">
        <v>0</v>
      </c>
      <c r="G29" s="192">
        <v>0</v>
      </c>
    </row>
    <row r="30" spans="1:7">
      <c r="A30" s="304" t="s">
        <v>226</v>
      </c>
      <c r="B30" s="192">
        <v>1773685</v>
      </c>
      <c r="C30" s="192">
        <v>511011</v>
      </c>
      <c r="D30" s="192">
        <v>314788</v>
      </c>
      <c r="E30" s="192">
        <v>914523</v>
      </c>
      <c r="F30" s="192">
        <v>33363</v>
      </c>
      <c r="G30" s="192">
        <v>0</v>
      </c>
    </row>
    <row r="31" spans="1:7">
      <c r="A31" s="304" t="s">
        <v>227</v>
      </c>
      <c r="B31" s="192">
        <v>3852208</v>
      </c>
      <c r="C31" s="192">
        <v>1517812</v>
      </c>
      <c r="D31" s="192">
        <v>271087</v>
      </c>
      <c r="E31" s="192">
        <v>2047644</v>
      </c>
      <c r="F31" s="192">
        <v>15665</v>
      </c>
      <c r="G31" s="192">
        <v>0</v>
      </c>
    </row>
    <row r="32" spans="1:7">
      <c r="A32" s="304" t="s">
        <v>228</v>
      </c>
      <c r="B32" s="192">
        <v>3219934</v>
      </c>
      <c r="C32" s="192">
        <v>1840473</v>
      </c>
      <c r="D32" s="192">
        <v>370232</v>
      </c>
      <c r="E32" s="192">
        <v>977434</v>
      </c>
      <c r="F32" s="192">
        <v>31795</v>
      </c>
      <c r="G32" s="192">
        <v>0</v>
      </c>
    </row>
    <row r="33" spans="1:7">
      <c r="A33" s="304" t="s">
        <v>229</v>
      </c>
      <c r="B33" s="192">
        <v>1928537</v>
      </c>
      <c r="C33" s="192">
        <v>902662</v>
      </c>
      <c r="D33" s="192">
        <v>352187</v>
      </c>
      <c r="E33" s="192">
        <v>672779</v>
      </c>
      <c r="F33" s="192">
        <v>909</v>
      </c>
      <c r="G33" s="192">
        <v>0</v>
      </c>
    </row>
    <row r="34" spans="1:7">
      <c r="A34" s="304" t="s">
        <v>230</v>
      </c>
      <c r="B34" s="192">
        <v>693289</v>
      </c>
      <c r="C34" s="192">
        <v>382443</v>
      </c>
      <c r="D34" s="192">
        <v>118865</v>
      </c>
      <c r="E34" s="192">
        <v>191981</v>
      </c>
      <c r="F34" s="192">
        <v>0</v>
      </c>
      <c r="G34" s="192">
        <v>0</v>
      </c>
    </row>
    <row r="35" spans="1:7">
      <c r="A35" s="304" t="s">
        <v>231</v>
      </c>
      <c r="B35" s="192">
        <v>444692</v>
      </c>
      <c r="C35" s="192">
        <v>60713</v>
      </c>
      <c r="D35" s="192">
        <v>118206</v>
      </c>
      <c r="E35" s="192">
        <v>223765</v>
      </c>
      <c r="F35" s="192">
        <v>0</v>
      </c>
      <c r="G35" s="192">
        <v>42008</v>
      </c>
    </row>
    <row r="36" spans="1:7">
      <c r="A36" s="305" t="s">
        <v>232</v>
      </c>
      <c r="B36" s="195">
        <v>71199</v>
      </c>
      <c r="C36" s="193">
        <v>53320</v>
      </c>
      <c r="D36" s="193">
        <v>11306</v>
      </c>
      <c r="E36" s="193">
        <v>6573</v>
      </c>
      <c r="F36" s="193">
        <v>0</v>
      </c>
      <c r="G36" s="193">
        <v>0</v>
      </c>
    </row>
    <row r="37" spans="1:7" ht="24" customHeight="1">
      <c r="A37" s="106" t="s">
        <v>283</v>
      </c>
      <c r="B37" s="1"/>
      <c r="C37" s="1"/>
      <c r="D37" s="1"/>
      <c r="E37" s="1"/>
      <c r="F37" s="103" t="s">
        <v>284</v>
      </c>
      <c r="G37" s="1"/>
    </row>
  </sheetData>
  <mergeCells count="2">
    <mergeCell ref="A1:G1"/>
    <mergeCell ref="A2:D2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1" firstPageNumber="86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view="pageBreakPreview" zoomScaleNormal="100" zoomScaleSheetLayoutView="100" workbookViewId="0">
      <selection sqref="A1:I1"/>
    </sheetView>
  </sheetViews>
  <sheetFormatPr defaultColWidth="8.88671875" defaultRowHeight="13.5"/>
  <cols>
    <col min="1" max="1" width="8.77734375" style="3" customWidth="1"/>
    <col min="2" max="9" width="11.77734375" style="3" customWidth="1"/>
    <col min="10" max="16384" width="8.88671875" style="3"/>
  </cols>
  <sheetData>
    <row r="1" spans="1:9" s="12" customFormat="1" ht="24.95" customHeight="1">
      <c r="A1" s="394" t="s">
        <v>47</v>
      </c>
      <c r="B1" s="394"/>
      <c r="C1" s="394"/>
      <c r="D1" s="394"/>
      <c r="E1" s="394"/>
      <c r="F1" s="394"/>
      <c r="G1" s="394"/>
      <c r="H1" s="394"/>
      <c r="I1" s="394"/>
    </row>
    <row r="2" spans="1:9" s="2" customFormat="1" ht="15" customHeight="1">
      <c r="A2" s="449" t="s">
        <v>115</v>
      </c>
      <c r="B2" s="449"/>
      <c r="C2" s="449"/>
      <c r="D2" s="449"/>
      <c r="F2" s="110"/>
      <c r="G2" s="110"/>
      <c r="H2" s="110"/>
      <c r="I2" s="111" t="s">
        <v>34</v>
      </c>
    </row>
    <row r="3" spans="1:9" s="5" customFormat="1" ht="35.1" customHeight="1">
      <c r="A3" s="450"/>
      <c r="B3" s="452" t="s">
        <v>116</v>
      </c>
      <c r="C3" s="452" t="s">
        <v>48</v>
      </c>
      <c r="D3" s="452" t="s">
        <v>49</v>
      </c>
      <c r="E3" s="452" t="s">
        <v>117</v>
      </c>
      <c r="F3" s="454"/>
      <c r="G3" s="454"/>
      <c r="H3" s="454"/>
      <c r="I3" s="455" t="s">
        <v>50</v>
      </c>
    </row>
    <row r="4" spans="1:9" s="5" customFormat="1" ht="35.1" customHeight="1">
      <c r="A4" s="451"/>
      <c r="B4" s="453"/>
      <c r="C4" s="453"/>
      <c r="D4" s="453"/>
      <c r="E4" s="24" t="s">
        <v>17</v>
      </c>
      <c r="F4" s="25" t="s">
        <v>51</v>
      </c>
      <c r="G4" s="25" t="s">
        <v>18</v>
      </c>
      <c r="H4" s="25" t="s">
        <v>19</v>
      </c>
      <c r="I4" s="453"/>
    </row>
    <row r="5" spans="1:9" s="108" customFormat="1" ht="31.5" customHeight="1">
      <c r="A5" s="313">
        <v>2018</v>
      </c>
      <c r="B5" s="112">
        <v>287868</v>
      </c>
      <c r="C5" s="112">
        <v>45008</v>
      </c>
      <c r="D5" s="112">
        <v>242860</v>
      </c>
      <c r="E5" s="112">
        <v>242820</v>
      </c>
      <c r="F5" s="112">
        <v>0</v>
      </c>
      <c r="G5" s="112">
        <v>9656</v>
      </c>
      <c r="H5" s="112">
        <v>233164</v>
      </c>
      <c r="I5" s="316">
        <v>84.4</v>
      </c>
    </row>
    <row r="6" spans="1:9" s="109" customFormat="1" ht="31.5" customHeight="1">
      <c r="A6" s="314">
        <v>2019</v>
      </c>
      <c r="B6" s="112">
        <v>287479</v>
      </c>
      <c r="C6" s="112">
        <v>35694</v>
      </c>
      <c r="D6" s="112">
        <v>251785</v>
      </c>
      <c r="E6" s="112">
        <v>251785</v>
      </c>
      <c r="F6" s="112">
        <v>0</v>
      </c>
      <c r="G6" s="112">
        <v>0</v>
      </c>
      <c r="H6" s="112">
        <v>251785</v>
      </c>
      <c r="I6" s="316">
        <v>87.6</v>
      </c>
    </row>
    <row r="7" spans="1:9" s="109" customFormat="1" ht="31.5" customHeight="1">
      <c r="A7" s="314">
        <v>2020</v>
      </c>
      <c r="B7" s="112">
        <v>284866</v>
      </c>
      <c r="C7" s="112">
        <v>34600</v>
      </c>
      <c r="D7" s="112">
        <v>250266</v>
      </c>
      <c r="E7" s="112">
        <v>250266</v>
      </c>
      <c r="F7" s="112">
        <v>0</v>
      </c>
      <c r="G7" s="112">
        <v>0</v>
      </c>
      <c r="H7" s="112">
        <v>250266</v>
      </c>
      <c r="I7" s="316">
        <v>87.8</v>
      </c>
    </row>
    <row r="8" spans="1:9" s="177" customFormat="1" ht="31.5" customHeight="1">
      <c r="A8" s="314">
        <v>2021</v>
      </c>
      <c r="B8" s="112">
        <v>281977</v>
      </c>
      <c r="C8" s="112">
        <v>34383</v>
      </c>
      <c r="D8" s="112">
        <v>247594</v>
      </c>
      <c r="E8" s="112">
        <v>247594</v>
      </c>
      <c r="F8" s="112">
        <v>0</v>
      </c>
      <c r="G8" s="112">
        <v>0</v>
      </c>
      <c r="H8" s="112">
        <v>247594</v>
      </c>
      <c r="I8" s="316">
        <v>87.8</v>
      </c>
    </row>
    <row r="9" spans="1:9" s="109" customFormat="1" ht="31.5" customHeight="1">
      <c r="A9" s="314">
        <v>2022</v>
      </c>
      <c r="B9" s="344">
        <v>280449</v>
      </c>
      <c r="C9" s="344">
        <v>33098</v>
      </c>
      <c r="D9" s="344">
        <v>247351</v>
      </c>
      <c r="E9" s="344">
        <v>247351</v>
      </c>
      <c r="F9" s="344">
        <v>0</v>
      </c>
      <c r="G9" s="344">
        <v>0</v>
      </c>
      <c r="H9" s="344">
        <v>247351</v>
      </c>
      <c r="I9" s="345">
        <v>88.2</v>
      </c>
    </row>
    <row r="10" spans="1:9" s="109" customFormat="1" ht="31.5" customHeight="1">
      <c r="A10" s="315">
        <v>2023</v>
      </c>
      <c r="B10" s="205">
        <v>278101</v>
      </c>
      <c r="C10" s="205">
        <v>32778</v>
      </c>
      <c r="D10" s="205">
        <v>245323</v>
      </c>
      <c r="E10" s="205">
        <v>245323</v>
      </c>
      <c r="F10" s="205">
        <v>0</v>
      </c>
      <c r="G10" s="205">
        <v>0</v>
      </c>
      <c r="H10" s="205">
        <v>245323</v>
      </c>
      <c r="I10" s="317">
        <v>88.2</v>
      </c>
    </row>
    <row r="11" spans="1:9" s="107" customFormat="1" ht="16.5">
      <c r="A11" s="448" t="s">
        <v>283</v>
      </c>
      <c r="B11" s="448"/>
      <c r="C11" s="448"/>
      <c r="D11" s="448"/>
      <c r="E11" s="448"/>
      <c r="F11" s="113"/>
      <c r="G11" s="113"/>
      <c r="H11" s="114" t="s">
        <v>284</v>
      </c>
      <c r="I11" s="114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</sheetData>
  <mergeCells count="9">
    <mergeCell ref="A11:E11"/>
    <mergeCell ref="A2:D2"/>
    <mergeCell ref="A1:I1"/>
    <mergeCell ref="A3:A4"/>
    <mergeCell ref="C3:C4"/>
    <mergeCell ref="B3:B4"/>
    <mergeCell ref="E3:H3"/>
    <mergeCell ref="D3:D4"/>
    <mergeCell ref="I3:I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6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view="pageBreakPreview" zoomScaleNormal="100" zoomScaleSheetLayoutView="100" workbookViewId="0">
      <selection sqref="A1:N1"/>
    </sheetView>
  </sheetViews>
  <sheetFormatPr defaultColWidth="8.88671875" defaultRowHeight="13.5"/>
  <cols>
    <col min="1" max="1" width="8.77734375" style="7" customWidth="1"/>
    <col min="2" max="2" width="7.21875" style="7" customWidth="1"/>
    <col min="3" max="9" width="10.77734375" style="7" customWidth="1"/>
    <col min="10" max="10" width="13.44140625" style="7" bestFit="1" customWidth="1"/>
    <col min="11" max="11" width="10.77734375" style="7" customWidth="1"/>
    <col min="12" max="12" width="18.21875" style="7" bestFit="1" customWidth="1"/>
    <col min="13" max="14" width="10.77734375" style="7" customWidth="1"/>
    <col min="15" max="16384" width="8.88671875" style="7"/>
  </cols>
  <sheetData>
    <row r="1" spans="1:15" s="12" customFormat="1" ht="24.95" customHeight="1">
      <c r="A1" s="394" t="s">
        <v>52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11"/>
    </row>
    <row r="2" spans="1:15" s="2" customFormat="1" ht="15" customHeight="1">
      <c r="A2" s="403" t="s">
        <v>5</v>
      </c>
      <c r="B2" s="403"/>
      <c r="C2" s="403"/>
      <c r="D2" s="403"/>
      <c r="E2" s="403"/>
      <c r="F2" s="403"/>
      <c r="H2" s="27"/>
      <c r="I2" s="27"/>
      <c r="J2" s="27"/>
      <c r="K2" s="27"/>
      <c r="L2" s="27"/>
      <c r="M2" s="27"/>
      <c r="N2" s="30" t="s">
        <v>35</v>
      </c>
    </row>
    <row r="3" spans="1:15" ht="33.75" customHeight="1">
      <c r="A3" s="458"/>
      <c r="B3" s="459" t="s">
        <v>69</v>
      </c>
      <c r="C3" s="460"/>
      <c r="D3" s="460"/>
      <c r="E3" s="460"/>
      <c r="F3" s="460"/>
      <c r="G3" s="460"/>
      <c r="H3" s="460"/>
      <c r="I3" s="424" t="s">
        <v>70</v>
      </c>
      <c r="J3" s="460"/>
      <c r="K3" s="460"/>
      <c r="L3" s="460"/>
      <c r="M3" s="460"/>
      <c r="N3" s="460"/>
    </row>
    <row r="4" spans="1:15" s="34" customFormat="1" ht="84.75" customHeight="1">
      <c r="A4" s="458"/>
      <c r="B4" s="116"/>
      <c r="C4" s="39" t="s">
        <v>108</v>
      </c>
      <c r="D4" s="117" t="s">
        <v>58</v>
      </c>
      <c r="E4" s="117" t="s">
        <v>59</v>
      </c>
      <c r="F4" s="39" t="s">
        <v>60</v>
      </c>
      <c r="G4" s="117" t="s">
        <v>61</v>
      </c>
      <c r="H4" s="39" t="s">
        <v>20</v>
      </c>
      <c r="I4" s="39" t="s">
        <v>63</v>
      </c>
      <c r="J4" s="39" t="s">
        <v>121</v>
      </c>
      <c r="K4" s="39" t="s">
        <v>62</v>
      </c>
      <c r="L4" s="160" t="s">
        <v>244</v>
      </c>
      <c r="M4" s="39" t="s">
        <v>268</v>
      </c>
      <c r="N4" s="269" t="s">
        <v>10</v>
      </c>
    </row>
    <row r="5" spans="1:15" ht="19.5" customHeight="1">
      <c r="A5" s="318">
        <v>2018</v>
      </c>
      <c r="B5" s="118">
        <v>17904</v>
      </c>
      <c r="C5" s="118">
        <v>3791</v>
      </c>
      <c r="D5" s="118">
        <v>9514</v>
      </c>
      <c r="E5" s="90" t="s">
        <v>237</v>
      </c>
      <c r="F5" s="118">
        <v>1723</v>
      </c>
      <c r="G5" s="118">
        <v>2876</v>
      </c>
      <c r="H5" s="118">
        <v>0</v>
      </c>
      <c r="I5" s="118">
        <v>62101</v>
      </c>
      <c r="J5" s="118">
        <v>17904</v>
      </c>
      <c r="K5" s="118">
        <v>288</v>
      </c>
      <c r="L5" s="118">
        <v>45770</v>
      </c>
      <c r="M5" s="118">
        <v>737</v>
      </c>
      <c r="N5" s="118">
        <v>39</v>
      </c>
    </row>
    <row r="6" spans="1:15" ht="19.5" customHeight="1">
      <c r="A6" s="297">
        <v>2019</v>
      </c>
      <c r="B6" s="118">
        <v>18142</v>
      </c>
      <c r="C6" s="118">
        <v>3839</v>
      </c>
      <c r="D6" s="118">
        <v>9957</v>
      </c>
      <c r="E6" s="90" t="s">
        <v>236</v>
      </c>
      <c r="F6" s="118">
        <v>1567</v>
      </c>
      <c r="G6" s="118">
        <v>2779</v>
      </c>
      <c r="H6" s="118">
        <v>0</v>
      </c>
      <c r="I6" s="118">
        <v>61459</v>
      </c>
      <c r="J6" s="118">
        <v>18142</v>
      </c>
      <c r="K6" s="118">
        <v>295</v>
      </c>
      <c r="L6" s="118">
        <v>46258</v>
      </c>
      <c r="M6" s="118">
        <v>752</v>
      </c>
      <c r="N6" s="118">
        <v>39</v>
      </c>
    </row>
    <row r="7" spans="1:15" ht="19.5" customHeight="1">
      <c r="A7" s="297">
        <v>2020</v>
      </c>
      <c r="B7" s="118">
        <v>17502</v>
      </c>
      <c r="C7" s="118">
        <v>4034</v>
      </c>
      <c r="D7" s="118">
        <v>9278</v>
      </c>
      <c r="E7" s="90" t="s">
        <v>236</v>
      </c>
      <c r="F7" s="118">
        <v>1372</v>
      </c>
      <c r="G7" s="118">
        <v>2818</v>
      </c>
      <c r="H7" s="118">
        <v>0</v>
      </c>
      <c r="I7" s="118">
        <v>62841</v>
      </c>
      <c r="J7" s="118">
        <v>17502</v>
      </c>
      <c r="K7" s="118">
        <v>278.52</v>
      </c>
      <c r="L7" s="118">
        <v>47453</v>
      </c>
      <c r="M7" s="118">
        <v>755.12</v>
      </c>
      <c r="N7" s="118">
        <v>36.880000000000003</v>
      </c>
    </row>
    <row r="8" spans="1:15" s="167" customFormat="1" ht="19.5" customHeight="1">
      <c r="A8" s="297">
        <v>2021</v>
      </c>
      <c r="B8" s="118">
        <v>17692.7</v>
      </c>
      <c r="C8" s="118">
        <v>4067.5</v>
      </c>
      <c r="D8" s="118">
        <v>9199.4</v>
      </c>
      <c r="E8" s="90" t="s">
        <v>249</v>
      </c>
      <c r="F8" s="118">
        <v>1137.5999999999999</v>
      </c>
      <c r="G8" s="118">
        <v>3288.2</v>
      </c>
      <c r="H8" s="118">
        <v>0</v>
      </c>
      <c r="I8" s="118">
        <v>69847377</v>
      </c>
      <c r="J8" s="118">
        <v>17692.7</v>
      </c>
      <c r="K8" s="118">
        <v>253.3</v>
      </c>
      <c r="L8" s="118">
        <v>48850.5</v>
      </c>
      <c r="M8" s="118">
        <v>699.3</v>
      </c>
      <c r="N8" s="118">
        <v>36.200000000000003</v>
      </c>
    </row>
    <row r="9" spans="1:15" ht="19.5" customHeight="1">
      <c r="A9" s="297">
        <v>2022</v>
      </c>
      <c r="B9" s="347">
        <v>17378</v>
      </c>
      <c r="C9" s="347">
        <v>4424</v>
      </c>
      <c r="D9" s="347">
        <v>9216</v>
      </c>
      <c r="E9" s="346" t="s">
        <v>249</v>
      </c>
      <c r="F9" s="347">
        <v>1083</v>
      </c>
      <c r="G9" s="347">
        <v>2655</v>
      </c>
      <c r="H9" s="347">
        <v>0</v>
      </c>
      <c r="I9" s="347">
        <v>60821901</v>
      </c>
      <c r="J9" s="347">
        <v>17378</v>
      </c>
      <c r="K9" s="347">
        <v>285</v>
      </c>
      <c r="L9" s="347">
        <v>52408</v>
      </c>
      <c r="M9" s="347">
        <v>862</v>
      </c>
      <c r="N9" s="347">
        <v>33</v>
      </c>
    </row>
    <row r="10" spans="1:15" ht="19.5" customHeight="1">
      <c r="A10" s="319">
        <v>2023</v>
      </c>
      <c r="B10" s="207">
        <v>18193.900000000001</v>
      </c>
      <c r="C10" s="207">
        <v>4448.7</v>
      </c>
      <c r="D10" s="207">
        <v>9991</v>
      </c>
      <c r="E10" s="206" t="s">
        <v>236</v>
      </c>
      <c r="F10" s="207">
        <v>1138.4000000000001</v>
      </c>
      <c r="G10" s="207">
        <v>2616</v>
      </c>
      <c r="H10" s="207">
        <v>0</v>
      </c>
      <c r="I10" s="207">
        <v>59794210</v>
      </c>
      <c r="J10" s="207">
        <v>18194</v>
      </c>
      <c r="K10" s="207">
        <v>304.2</v>
      </c>
      <c r="L10" s="207">
        <v>55301</v>
      </c>
      <c r="M10" s="207">
        <v>924.8</v>
      </c>
      <c r="N10" s="207">
        <v>32.799999999999997</v>
      </c>
    </row>
    <row r="11" spans="1:15" ht="29.25" customHeight="1">
      <c r="A11" s="456" t="s">
        <v>286</v>
      </c>
      <c r="B11" s="457"/>
      <c r="C11" s="457"/>
      <c r="D11" s="115"/>
      <c r="F11" s="115"/>
      <c r="G11" s="115"/>
      <c r="H11" s="115"/>
      <c r="I11" s="115"/>
      <c r="J11" s="115"/>
      <c r="L11" s="115"/>
      <c r="M11" s="115"/>
      <c r="N11" s="115"/>
    </row>
    <row r="12" spans="1:15" s="41" customFormat="1" ht="22.5" customHeight="1">
      <c r="A12" s="47" t="s">
        <v>285</v>
      </c>
      <c r="B12" s="47"/>
      <c r="C12" s="119"/>
      <c r="D12" s="119"/>
      <c r="E12" s="119"/>
      <c r="F12" s="119"/>
      <c r="G12" s="119"/>
      <c r="H12" s="47"/>
      <c r="I12" s="47"/>
      <c r="J12" s="47"/>
      <c r="K12" s="47"/>
      <c r="L12" s="47" t="s">
        <v>284</v>
      </c>
      <c r="M12" s="47"/>
      <c r="N12" s="120"/>
    </row>
  </sheetData>
  <mergeCells count="6">
    <mergeCell ref="A11:C11"/>
    <mergeCell ref="A1:N1"/>
    <mergeCell ref="A2:F2"/>
    <mergeCell ref="A3:A4"/>
    <mergeCell ref="B3:H3"/>
    <mergeCell ref="I3:N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7" firstPageNumber="86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view="pageBreakPreview" zoomScaleNormal="100" zoomScaleSheetLayoutView="100" workbookViewId="0">
      <selection sqref="A1:Y1"/>
    </sheetView>
  </sheetViews>
  <sheetFormatPr defaultColWidth="8.88671875" defaultRowHeight="13.5"/>
  <cols>
    <col min="1" max="1" width="6.77734375" style="7" customWidth="1"/>
    <col min="2" max="3" width="9.77734375" style="7" bestFit="1" customWidth="1"/>
    <col min="4" max="25" width="8.33203125" style="7" customWidth="1"/>
    <col min="26" max="16384" width="8.88671875" style="7"/>
  </cols>
  <sheetData>
    <row r="1" spans="1:26" s="10" customFormat="1" ht="30" customHeight="1">
      <c r="A1" s="394" t="s">
        <v>31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  <c r="T1" s="394"/>
      <c r="U1" s="394"/>
      <c r="V1" s="394"/>
      <c r="W1" s="394"/>
      <c r="X1" s="394"/>
      <c r="Y1" s="394"/>
      <c r="Z1" s="9"/>
    </row>
    <row r="2" spans="1:26" s="2" customFormat="1" ht="15" customHeight="1">
      <c r="A2" s="403" t="s">
        <v>15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30" t="s">
        <v>16</v>
      </c>
      <c r="Z2" s="6"/>
    </row>
    <row r="3" spans="1:26" s="1" customFormat="1" ht="24.95" customHeight="1">
      <c r="A3" s="465"/>
      <c r="B3" s="461" t="s">
        <v>113</v>
      </c>
      <c r="C3" s="461" t="s">
        <v>114</v>
      </c>
      <c r="D3" s="461" t="s">
        <v>54</v>
      </c>
      <c r="E3" s="461" t="s">
        <v>71</v>
      </c>
      <c r="F3" s="462"/>
      <c r="G3" s="462"/>
      <c r="H3" s="462"/>
      <c r="I3" s="462"/>
      <c r="J3" s="462"/>
      <c r="K3" s="462"/>
      <c r="L3" s="461" t="s">
        <v>72</v>
      </c>
      <c r="M3" s="462"/>
      <c r="N3" s="462"/>
      <c r="O3" s="462"/>
      <c r="P3" s="462"/>
      <c r="Q3" s="462"/>
      <c r="R3" s="462"/>
      <c r="S3" s="462"/>
      <c r="T3" s="462"/>
      <c r="U3" s="462"/>
      <c r="V3" s="462"/>
      <c r="W3" s="461" t="s">
        <v>53</v>
      </c>
      <c r="X3" s="461" t="s">
        <v>111</v>
      </c>
      <c r="Y3" s="467" t="s">
        <v>112</v>
      </c>
    </row>
    <row r="4" spans="1:26" s="1" customFormat="1" ht="30" customHeight="1">
      <c r="A4" s="466"/>
      <c r="B4" s="461"/>
      <c r="C4" s="461"/>
      <c r="D4" s="461"/>
      <c r="E4" s="461" t="s">
        <v>6</v>
      </c>
      <c r="F4" s="461" t="s">
        <v>113</v>
      </c>
      <c r="G4" s="461" t="s">
        <v>114</v>
      </c>
      <c r="H4" s="461" t="s">
        <v>7</v>
      </c>
      <c r="I4" s="462"/>
      <c r="J4" s="461" t="s">
        <v>8</v>
      </c>
      <c r="K4" s="461" t="s">
        <v>9</v>
      </c>
      <c r="L4" s="461" t="s">
        <v>6</v>
      </c>
      <c r="M4" s="461" t="s">
        <v>64</v>
      </c>
      <c r="N4" s="461"/>
      <c r="O4" s="461"/>
      <c r="P4" s="461"/>
      <c r="Q4" s="461" t="s">
        <v>65</v>
      </c>
      <c r="R4" s="462"/>
      <c r="S4" s="462"/>
      <c r="T4" s="462"/>
      <c r="U4" s="462"/>
      <c r="V4" s="462"/>
      <c r="W4" s="462"/>
      <c r="X4" s="462"/>
      <c r="Y4" s="468"/>
    </row>
    <row r="5" spans="1:26" s="1" customFormat="1" ht="24.75" customHeight="1">
      <c r="A5" s="466"/>
      <c r="B5" s="461"/>
      <c r="C5" s="461"/>
      <c r="D5" s="461"/>
      <c r="E5" s="461"/>
      <c r="F5" s="461"/>
      <c r="G5" s="461"/>
      <c r="H5" s="463" t="s">
        <v>109</v>
      </c>
      <c r="I5" s="463" t="s">
        <v>110</v>
      </c>
      <c r="J5" s="461"/>
      <c r="K5" s="461"/>
      <c r="L5" s="461"/>
      <c r="M5" s="463" t="s">
        <v>113</v>
      </c>
      <c r="N5" s="463" t="s">
        <v>114</v>
      </c>
      <c r="O5" s="461" t="s">
        <v>7</v>
      </c>
      <c r="P5" s="462"/>
      <c r="Q5" s="463" t="s">
        <v>113</v>
      </c>
      <c r="R5" s="463" t="s">
        <v>114</v>
      </c>
      <c r="S5" s="461" t="s">
        <v>7</v>
      </c>
      <c r="T5" s="462"/>
      <c r="U5" s="463" t="s">
        <v>8</v>
      </c>
      <c r="V5" s="463" t="s">
        <v>73</v>
      </c>
      <c r="W5" s="462"/>
      <c r="X5" s="462"/>
      <c r="Y5" s="468"/>
    </row>
    <row r="6" spans="1:26" s="1" customFormat="1" ht="48" customHeight="1">
      <c r="A6" s="466"/>
      <c r="B6" s="461"/>
      <c r="C6" s="461"/>
      <c r="D6" s="461"/>
      <c r="E6" s="461"/>
      <c r="F6" s="461"/>
      <c r="G6" s="461"/>
      <c r="H6" s="464"/>
      <c r="I6" s="464"/>
      <c r="J6" s="462"/>
      <c r="K6" s="461"/>
      <c r="L6" s="461"/>
      <c r="M6" s="464"/>
      <c r="N6" s="464"/>
      <c r="O6" s="32" t="s">
        <v>109</v>
      </c>
      <c r="P6" s="32" t="s">
        <v>110</v>
      </c>
      <c r="Q6" s="464"/>
      <c r="R6" s="464"/>
      <c r="S6" s="32" t="s">
        <v>109</v>
      </c>
      <c r="T6" s="32" t="s">
        <v>110</v>
      </c>
      <c r="U6" s="464"/>
      <c r="V6" s="464"/>
      <c r="W6" s="462"/>
      <c r="X6" s="462"/>
      <c r="Y6" s="468"/>
    </row>
    <row r="7" spans="1:26" s="121" customFormat="1" ht="32.25" customHeight="1">
      <c r="A7" s="320">
        <v>2019</v>
      </c>
      <c r="B7" s="259">
        <v>1278472</v>
      </c>
      <c r="C7" s="259">
        <v>1170670</v>
      </c>
      <c r="D7" s="260">
        <v>91.6</v>
      </c>
      <c r="E7" s="259">
        <v>67.099999999999994</v>
      </c>
      <c r="F7" s="259">
        <v>292498</v>
      </c>
      <c r="G7" s="259">
        <v>284034</v>
      </c>
      <c r="H7" s="259">
        <v>23338</v>
      </c>
      <c r="I7" s="259">
        <v>142567</v>
      </c>
      <c r="J7" s="259">
        <v>29115</v>
      </c>
      <c r="K7" s="259">
        <v>89014</v>
      </c>
      <c r="L7" s="259">
        <v>52.9</v>
      </c>
      <c r="M7" s="259">
        <v>564496</v>
      </c>
      <c r="N7" s="259">
        <v>465327</v>
      </c>
      <c r="O7" s="259">
        <v>0</v>
      </c>
      <c r="P7" s="259">
        <v>465327</v>
      </c>
      <c r="Q7" s="259">
        <v>421478</v>
      </c>
      <c r="R7" s="259">
        <v>421309</v>
      </c>
      <c r="S7" s="259">
        <v>57608</v>
      </c>
      <c r="T7" s="259">
        <v>274225</v>
      </c>
      <c r="U7" s="259">
        <v>46663</v>
      </c>
      <c r="V7" s="259">
        <v>42813</v>
      </c>
      <c r="W7" s="259">
        <v>18909</v>
      </c>
      <c r="X7" s="259">
        <v>127446</v>
      </c>
      <c r="Y7" s="323">
        <v>172</v>
      </c>
    </row>
    <row r="8" spans="1:26" s="122" customFormat="1" ht="32.25" customHeight="1">
      <c r="A8" s="321">
        <v>2020</v>
      </c>
      <c r="B8" s="261">
        <v>1278472</v>
      </c>
      <c r="C8" s="261">
        <v>1170670</v>
      </c>
      <c r="D8" s="262">
        <v>91.6</v>
      </c>
      <c r="E8" s="261">
        <v>67.099999999999994</v>
      </c>
      <c r="F8" s="261">
        <v>292498</v>
      </c>
      <c r="G8" s="261">
        <v>284034</v>
      </c>
      <c r="H8" s="261">
        <v>23338</v>
      </c>
      <c r="I8" s="261">
        <v>142567</v>
      </c>
      <c r="J8" s="261">
        <v>29115</v>
      </c>
      <c r="K8" s="261">
        <v>89014</v>
      </c>
      <c r="L8" s="261">
        <v>52.9</v>
      </c>
      <c r="M8" s="261">
        <v>564496</v>
      </c>
      <c r="N8" s="261">
        <v>465327</v>
      </c>
      <c r="O8" s="261">
        <v>0</v>
      </c>
      <c r="P8" s="261">
        <v>465327</v>
      </c>
      <c r="Q8" s="261">
        <v>421478</v>
      </c>
      <c r="R8" s="261">
        <v>421309</v>
      </c>
      <c r="S8" s="261">
        <v>57608</v>
      </c>
      <c r="T8" s="261">
        <v>274225</v>
      </c>
      <c r="U8" s="261">
        <v>46663</v>
      </c>
      <c r="V8" s="261">
        <v>42813</v>
      </c>
      <c r="W8" s="261">
        <v>18909</v>
      </c>
      <c r="X8" s="261">
        <v>127446</v>
      </c>
      <c r="Y8" s="261">
        <v>172</v>
      </c>
    </row>
    <row r="9" spans="1:26" s="178" customFormat="1" ht="32.25" customHeight="1">
      <c r="A9" s="321">
        <v>2021</v>
      </c>
      <c r="B9" s="263">
        <v>1282386</v>
      </c>
      <c r="C9" s="263">
        <v>1174584</v>
      </c>
      <c r="D9" s="264">
        <v>91.6</v>
      </c>
      <c r="E9" s="263">
        <v>67</v>
      </c>
      <c r="F9" s="263">
        <v>292498</v>
      </c>
      <c r="G9" s="263">
        <v>284034</v>
      </c>
      <c r="H9" s="263">
        <v>23338</v>
      </c>
      <c r="I9" s="263">
        <v>142567</v>
      </c>
      <c r="J9" s="263">
        <v>29115</v>
      </c>
      <c r="K9" s="263">
        <v>89014</v>
      </c>
      <c r="L9" s="263">
        <v>53</v>
      </c>
      <c r="M9" s="263">
        <v>564496</v>
      </c>
      <c r="N9" s="263">
        <v>465327</v>
      </c>
      <c r="O9" s="263">
        <v>0</v>
      </c>
      <c r="P9" s="263">
        <v>465327</v>
      </c>
      <c r="Q9" s="263">
        <v>425392</v>
      </c>
      <c r="R9" s="263">
        <v>425223</v>
      </c>
      <c r="S9" s="263">
        <v>57608</v>
      </c>
      <c r="T9" s="263">
        <v>278139</v>
      </c>
      <c r="U9" s="263">
        <v>46663</v>
      </c>
      <c r="V9" s="263">
        <v>42813</v>
      </c>
      <c r="W9" s="263">
        <v>18909</v>
      </c>
      <c r="X9" s="263">
        <v>127446</v>
      </c>
      <c r="Y9" s="263">
        <v>172</v>
      </c>
    </row>
    <row r="10" spans="1:26" s="1" customFormat="1" ht="32.25" customHeight="1">
      <c r="A10" s="321">
        <v>2022</v>
      </c>
      <c r="B10" s="348">
        <v>1284984</v>
      </c>
      <c r="C10" s="348">
        <v>1177182</v>
      </c>
      <c r="D10" s="349">
        <v>91.6</v>
      </c>
      <c r="E10" s="348">
        <v>67</v>
      </c>
      <c r="F10" s="348">
        <v>292498</v>
      </c>
      <c r="G10" s="348">
        <v>284034</v>
      </c>
      <c r="H10" s="348">
        <v>23338</v>
      </c>
      <c r="I10" s="348">
        <v>142567</v>
      </c>
      <c r="J10" s="348">
        <v>29115</v>
      </c>
      <c r="K10" s="348">
        <v>89014</v>
      </c>
      <c r="L10" s="348">
        <v>52.9</v>
      </c>
      <c r="M10" s="348">
        <v>567094</v>
      </c>
      <c r="N10" s="348">
        <v>467925</v>
      </c>
      <c r="O10" s="348">
        <v>0</v>
      </c>
      <c r="P10" s="348">
        <v>467925</v>
      </c>
      <c r="Q10" s="348">
        <v>425392</v>
      </c>
      <c r="R10" s="348">
        <v>425223</v>
      </c>
      <c r="S10" s="348">
        <v>57608</v>
      </c>
      <c r="T10" s="348">
        <v>278139</v>
      </c>
      <c r="U10" s="348">
        <v>46663</v>
      </c>
      <c r="V10" s="348">
        <v>42813</v>
      </c>
      <c r="W10" s="348">
        <v>18909</v>
      </c>
      <c r="X10" s="348">
        <v>127446</v>
      </c>
      <c r="Y10" s="348">
        <v>172</v>
      </c>
    </row>
    <row r="11" spans="1:26" s="105" customFormat="1" ht="32.25" customHeight="1">
      <c r="A11" s="322">
        <v>2023</v>
      </c>
      <c r="B11" s="265">
        <v>1284984</v>
      </c>
      <c r="C11" s="265">
        <v>1177182</v>
      </c>
      <c r="D11" s="266">
        <v>91.610634840589455</v>
      </c>
      <c r="E11" s="363">
        <v>67.099999999999994</v>
      </c>
      <c r="F11" s="265">
        <v>292498</v>
      </c>
      <c r="G11" s="265">
        <v>284034</v>
      </c>
      <c r="H11" s="265">
        <v>23338</v>
      </c>
      <c r="I11" s="265">
        <v>142567</v>
      </c>
      <c r="J11" s="265">
        <v>29115</v>
      </c>
      <c r="K11" s="265">
        <v>89014</v>
      </c>
      <c r="L11" s="265">
        <v>52.9</v>
      </c>
      <c r="M11" s="265">
        <v>567094</v>
      </c>
      <c r="N11" s="265">
        <v>467925</v>
      </c>
      <c r="O11" s="265">
        <v>0</v>
      </c>
      <c r="P11" s="265">
        <v>467925</v>
      </c>
      <c r="Q11" s="265">
        <v>425392</v>
      </c>
      <c r="R11" s="265">
        <v>425223</v>
      </c>
      <c r="S11" s="265">
        <v>57608</v>
      </c>
      <c r="T11" s="265">
        <v>278139</v>
      </c>
      <c r="U11" s="265">
        <v>46663</v>
      </c>
      <c r="V11" s="265">
        <v>42813</v>
      </c>
      <c r="W11" s="265">
        <v>18909</v>
      </c>
      <c r="X11" s="265">
        <v>127446</v>
      </c>
      <c r="Y11" s="265">
        <v>172</v>
      </c>
    </row>
    <row r="12" spans="1:26" s="15" customFormat="1" ht="24.75" customHeight="1">
      <c r="A12" s="404" t="s">
        <v>283</v>
      </c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26" t="s">
        <v>284</v>
      </c>
    </row>
  </sheetData>
  <mergeCells count="31">
    <mergeCell ref="W3:W6"/>
    <mergeCell ref="N5:N6"/>
    <mergeCell ref="O5:P5"/>
    <mergeCell ref="Q5:Q6"/>
    <mergeCell ref="R5:R6"/>
    <mergeCell ref="S5:T5"/>
    <mergeCell ref="B3:B6"/>
    <mergeCell ref="C3:C6"/>
    <mergeCell ref="D3:D6"/>
    <mergeCell ref="E3:K3"/>
    <mergeCell ref="H5:H6"/>
    <mergeCell ref="I5:I6"/>
    <mergeCell ref="E4:E6"/>
    <mergeCell ref="F4:F6"/>
    <mergeCell ref="G4:G6"/>
    <mergeCell ref="A1:Y1"/>
    <mergeCell ref="A12:K12"/>
    <mergeCell ref="A2:K2"/>
    <mergeCell ref="J4:J6"/>
    <mergeCell ref="K4:K6"/>
    <mergeCell ref="L4:L6"/>
    <mergeCell ref="L3:V3"/>
    <mergeCell ref="M4:P4"/>
    <mergeCell ref="Q4:V4"/>
    <mergeCell ref="U5:U6"/>
    <mergeCell ref="V5:V6"/>
    <mergeCell ref="M5:M6"/>
    <mergeCell ref="A3:A6"/>
    <mergeCell ref="X3:X6"/>
    <mergeCell ref="Y3:Y6"/>
    <mergeCell ref="H4:I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86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이름이 지정된 범위</vt:lpstr>
      </vt:variant>
      <vt:variant>
        <vt:i4>7</vt:i4>
      </vt:variant>
    </vt:vector>
  </HeadingPairs>
  <TitlesOfParts>
    <vt:vector size="21" baseType="lpstr">
      <vt:lpstr>Ⅷ-1 발전현황</vt:lpstr>
      <vt:lpstr>Ⅷ-2 용도별 전력사용량</vt:lpstr>
      <vt:lpstr>Ⅷ-3..제조업중분류별전력사용량(2017~2020)</vt:lpstr>
      <vt:lpstr>Ⅷ-3 제조업종별 전력사용량(2021~2023)</vt:lpstr>
      <vt:lpstr>Ⅷ-4 가스공급량</vt:lpstr>
      <vt:lpstr>Ⅷ-5 도시가스 보급율</vt:lpstr>
      <vt:lpstr>Ⅷ-6 상수도 보급현황</vt:lpstr>
      <vt:lpstr>Ⅷ-7 상수도관</vt:lpstr>
      <vt:lpstr>Ⅷ-8 정수장별 상수도 시설용량 및 생산실적</vt:lpstr>
      <vt:lpstr>Ⅷ-9 급수사용량</vt:lpstr>
      <vt:lpstr>Ⅷ-10 급수사용료 부과</vt:lpstr>
      <vt:lpstr>Ⅷ-11 하수도 보급률</vt:lpstr>
      <vt:lpstr>Ⅷ-12 하수도사용료 부과</vt:lpstr>
      <vt:lpstr>Ⅷ-13 하수관거</vt:lpstr>
      <vt:lpstr>'Ⅷ-1 발전현황'!Print_Area</vt:lpstr>
      <vt:lpstr>'Ⅷ-12 하수도사용료 부과'!Print_Area</vt:lpstr>
      <vt:lpstr>'Ⅷ-2 용도별 전력사용량'!Print_Area</vt:lpstr>
      <vt:lpstr>'Ⅷ-3..제조업중분류별전력사용량(2017~2020)'!Print_Area</vt:lpstr>
      <vt:lpstr>'Ⅷ-6 상수도 보급현황'!Print_Area</vt:lpstr>
      <vt:lpstr>'Ⅷ-7 상수도관'!Print_Area</vt:lpstr>
      <vt:lpstr>'Ⅷ-8 정수장별 상수도 시설용량 및 생산실적'!Print_Area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2025-02-18T05:07:44Z</cp:lastPrinted>
  <dcterms:created xsi:type="dcterms:W3CDTF">2010-02-18T08:46:18Z</dcterms:created>
  <dcterms:modified xsi:type="dcterms:W3CDTF">2025-04-18T00:51:44Z</dcterms:modified>
</cp:coreProperties>
</file>